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Roadway\Spreadsheets\"/>
    </mc:Choice>
  </mc:AlternateContent>
  <xr:revisionPtr revIDLastSave="0" documentId="13_ncr:1_{99150484-C2B8-4D4E-8F7A-EA57F008BEC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8" i="1" l="1"/>
  <c r="O38" i="1"/>
  <c r="O37" i="1"/>
  <c r="N37" i="1"/>
  <c r="O33" i="1"/>
  <c r="N33" i="1"/>
  <c r="O32" i="1"/>
  <c r="O27" i="1"/>
  <c r="P31" i="1" l="1"/>
  <c r="P26" i="1" l="1"/>
  <c r="E25" i="1" l="1"/>
  <c r="E26" i="1" s="1"/>
  <c r="E27" i="1" s="1"/>
  <c r="E28" i="1" s="1"/>
  <c r="E29" i="1" s="1"/>
  <c r="E30" i="1" s="1"/>
  <c r="E31" i="1" s="1"/>
  <c r="E32" i="1" s="1"/>
  <c r="E33" i="1" s="1"/>
  <c r="E34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9" i="1" s="1"/>
  <c r="E50" i="1" s="1"/>
  <c r="E51" i="1" s="1"/>
  <c r="E52" i="1" s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<sst xmlns="http://schemas.openxmlformats.org/spreadsheetml/2006/main" count="73" uniqueCount="43">
  <si>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</si>
  <si>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</si>
  <si>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</si>
  <si>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</si>
  <si>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</si>
  <si>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</si>
  <si>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</si>
  <si>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</si>
  <si>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</si>
  <si>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</si>
  <si>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</si>
  <si>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</si>
  <si>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</si>
  <si>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</si>
  <si>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</si>
  <si>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</si>
  <si>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</si>
  <si>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</si>
  <si>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</si>
  <si>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</si>
  <si>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</si>
  <si>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</si>
  <si>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</si>
  <si>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203E10000</t>
  </si>
  <si>
    <t>203E20000</t>
  </si>
  <si>
    <t>204E13000</t>
  </si>
  <si>
    <t>204E50000</t>
  </si>
  <si>
    <t>201E11000</t>
  </si>
  <si>
    <t>623E38500</t>
  </si>
  <si>
    <t>623E40500</t>
  </si>
  <si>
    <t>623E39500</t>
  </si>
  <si>
    <t>659E00300</t>
  </si>
  <si>
    <t>659E10000</t>
  </si>
  <si>
    <t>659E14000</t>
  </si>
  <si>
    <t>659E15000</t>
  </si>
  <si>
    <t>659E20000</t>
  </si>
  <si>
    <t>659E31000</t>
  </si>
  <si>
    <t>659E35000</t>
  </si>
  <si>
    <t>623E40520</t>
  </si>
  <si>
    <t>LS</t>
  </si>
  <si>
    <t>659E00100</t>
  </si>
  <si>
    <t>204E30010</t>
  </si>
  <si>
    <t xml:space="preserve">EARTHWORK ON SHEETS 52 AND 65 DO NOT INCLUDE
THE AREA OF THE ROUNDABOUT. SEE SHEETS 71-74
FOR EARTHWORK QUANTITIES FOR THE ROUNDABOUT.
SEE ALSO CROSS SECTION LAYOUT SHEET, SHEET 48A.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</si>
</sst>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31" zoomScale="90" zoomScaleNormal="90" workbookViewId="0">
      <selection activeCell="O55" sqref="O5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4" t="s">
        <v>15</v>
      </c>
      <c r="I1" s="2" t="s">
        <v>14</v>
      </c>
      <c r="J1" s="1"/>
      <c r="K1" s="1"/>
      <c r="L1" s="1"/>
      <c r="M1" s="25"/>
      <c r="N1" s="1"/>
      <c r="O1" s="1"/>
      <c r="P1" s="1"/>
      <c r="Q1" s="25"/>
      <c r="R1" s="25"/>
      <c r="S1" s="25"/>
      <c r="T1" s="25"/>
      <c r="U1" s="25"/>
      <c r="V1" s="25"/>
      <c r="W1" s="23"/>
      <c r="X1" s="23"/>
      <c r="Y1" s="1"/>
      <c r="Z1" s="1"/>
      <c r="AA1" s="23"/>
      <c r="AB1" s="23"/>
      <c r="AC1" s="27"/>
      <c r="AD1" s="27"/>
      <c r="AE1" s="27"/>
    </row>
    <row r="2" spans="1:38" ht="12.75" customHeight="1" x14ac:dyDescent="0.2">
      <c r="D2" s="2"/>
      <c r="E2" s="2"/>
      <c r="F2" s="3"/>
      <c r="G2" s="3" t="s">
        <v>3</v>
      </c>
      <c r="H2" s="34" t="s">
        <v>16</v>
      </c>
      <c r="I2" s="2" t="s">
        <v>5</v>
      </c>
      <c r="J2" s="1"/>
      <c r="K2" s="1"/>
      <c r="L2" s="1"/>
      <c r="M2" s="25"/>
      <c r="N2" s="1"/>
      <c r="O2" s="1"/>
      <c r="P2" s="1"/>
      <c r="Q2" s="25"/>
      <c r="R2" s="25"/>
      <c r="S2" s="25"/>
      <c r="T2" s="25"/>
      <c r="U2" s="25"/>
      <c r="V2" s="25"/>
      <c r="W2" s="23"/>
      <c r="X2" s="23"/>
      <c r="Y2" s="1"/>
      <c r="Z2" s="1"/>
      <c r="AA2" s="23"/>
      <c r="AB2" s="23"/>
      <c r="AC2" s="27"/>
      <c r="AD2" s="27"/>
      <c r="AE2" s="27"/>
    </row>
    <row r="3" spans="1:38" ht="12.75" customHeight="1" x14ac:dyDescent="0.2">
      <c r="D3" s="2"/>
      <c r="E3" s="3"/>
      <c r="F3" s="3"/>
      <c r="G3" s="3"/>
      <c r="H3" s="34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7"/>
      <c r="AD3" s="27"/>
      <c r="AE3" s="27"/>
    </row>
    <row r="4" spans="1:38" ht="12.75" customHeight="1" x14ac:dyDescent="0.2">
      <c r="D4" s="2"/>
      <c r="E4" s="3"/>
      <c r="F4" s="4"/>
      <c r="G4" s="4"/>
      <c r="H4" s="34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7"/>
      <c r="AD4" s="27"/>
      <c r="AE4" s="27"/>
    </row>
    <row r="5" spans="1:38" ht="12.75" customHeight="1" x14ac:dyDescent="0.2">
      <c r="D5" s="2"/>
      <c r="E5" s="3"/>
      <c r="F5" s="4"/>
      <c r="G5" s="4"/>
      <c r="H5" s="34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6"/>
      <c r="X5" s="26"/>
      <c r="Y5" s="1"/>
      <c r="Z5" s="1"/>
      <c r="AA5" s="26"/>
      <c r="AB5" s="26"/>
      <c r="AC5" s="27"/>
      <c r="AD5" s="27"/>
      <c r="AE5" s="27"/>
    </row>
    <row r="6" spans="1:38" ht="12.75" customHeight="1" thickBot="1" x14ac:dyDescent="0.25"/>
    <row r="7" spans="1:38" ht="12.75" customHeight="1" thickBot="1" x14ac:dyDescent="0.25">
      <c r="B7" s="29" t="s">
        <v>9</v>
      </c>
      <c r="D7" s="75" t="str">
        <f>"SUBSUMMARY SHEET " &amp; B8</f>
        <v>SUBSUMMARY SHEET 32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G7" s="35">
        <v>49</v>
      </c>
      <c r="AH7" s="36" t="s">
        <v>22</v>
      </c>
      <c r="AI7" s="37"/>
      <c r="AJ7" s="37"/>
      <c r="AK7" s="37"/>
      <c r="AL7" s="37"/>
    </row>
    <row r="8" spans="1:38" ht="12.75" customHeight="1" thickBot="1" x14ac:dyDescent="0.25">
      <c r="B8" s="33">
        <v>32</v>
      </c>
      <c r="D8" s="74" t="s">
        <v>7</v>
      </c>
      <c r="E8" s="74"/>
      <c r="F8" s="74"/>
      <c r="G8" s="74"/>
      <c r="H8" s="74"/>
      <c r="I8" s="74"/>
      <c r="J8" s="74"/>
      <c r="K8" s="28" t="s">
        <v>27</v>
      </c>
      <c r="L8" s="28" t="s">
        <v>23</v>
      </c>
      <c r="M8" s="28" t="s">
        <v>24</v>
      </c>
      <c r="N8" s="28" t="s">
        <v>25</v>
      </c>
      <c r="O8" s="28" t="s">
        <v>41</v>
      </c>
      <c r="P8" s="28" t="s">
        <v>26</v>
      </c>
      <c r="Q8" s="28"/>
      <c r="R8" s="28" t="s">
        <v>28</v>
      </c>
      <c r="S8" s="28" t="s">
        <v>30</v>
      </c>
      <c r="T8" s="28" t="s">
        <v>29</v>
      </c>
      <c r="U8" s="28" t="s">
        <v>38</v>
      </c>
      <c r="V8" s="28"/>
      <c r="W8" s="28" t="s">
        <v>40</v>
      </c>
      <c r="X8" s="28" t="s">
        <v>31</v>
      </c>
      <c r="Y8" s="28" t="s">
        <v>32</v>
      </c>
      <c r="Z8" s="28" t="s">
        <v>33</v>
      </c>
      <c r="AA8" s="28" t="s">
        <v>34</v>
      </c>
      <c r="AB8" s="28" t="s">
        <v>35</v>
      </c>
      <c r="AC8" s="28" t="s">
        <v>36</v>
      </c>
      <c r="AD8" s="28" t="s">
        <v>37</v>
      </c>
      <c r="AE8" s="28"/>
    </row>
    <row r="9" spans="1:38" ht="12.75" customHeight="1" thickBot="1" x14ac:dyDescent="0.25">
      <c r="D9" s="60" t="s">
        <v>8</v>
      </c>
      <c r="E9" s="60"/>
      <c r="F9" s="60"/>
      <c r="G9" s="60"/>
      <c r="H9" s="60"/>
      <c r="I9" s="60"/>
      <c r="J9" s="60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48" t="s">
        <v>10</v>
      </c>
      <c r="D10" s="61" t="s">
        <v>20</v>
      </c>
      <c r="E10" s="61" t="s">
        <v>21</v>
      </c>
      <c r="F10" s="64" t="s">
        <v>0</v>
      </c>
      <c r="G10" s="65"/>
      <c r="H10" s="65"/>
      <c r="I10" s="65"/>
      <c r="J10" s="66"/>
      <c r="K10" s="8" t="str">
        <f t="shared" ref="K10:AE10" si="0">IF(OR(TRIM(K8)=0,TRIM(K8)=""),"",IF(IFERROR(TRIM(INDEX(QryItemNamed,MATCH(TRIM(K8),ITEM,0),2)),"")="Y","SPECIAL",LEFT(IFERROR(TRIM(INDEX(ITEM,MATCH(TRIM(K8),ITEM,0))),""),3)))</f>
        <v>201</v>
      </c>
      <c r="L10" s="9" t="str">
        <f t="shared" si="0"/>
        <v>203</v>
      </c>
      <c r="M10" s="9" t="str">
        <f t="shared" si="0"/>
        <v>203</v>
      </c>
      <c r="N10" s="9" t="str">
        <f t="shared" si="0"/>
        <v>204</v>
      </c>
      <c r="O10" s="9" t="str">
        <f t="shared" si="0"/>
        <v>204</v>
      </c>
      <c r="P10" s="9" t="str">
        <f t="shared" si="0"/>
        <v>204</v>
      </c>
      <c r="Q10" s="9" t="str">
        <f t="shared" si="0"/>
        <v/>
      </c>
      <c r="R10" s="9" t="str">
        <f t="shared" si="0"/>
        <v>623</v>
      </c>
      <c r="S10" s="9" t="str">
        <f t="shared" si="0"/>
        <v>623</v>
      </c>
      <c r="T10" s="9" t="str">
        <f t="shared" si="0"/>
        <v>623</v>
      </c>
      <c r="U10" s="9" t="str">
        <f t="shared" si="0"/>
        <v>623</v>
      </c>
      <c r="V10" s="9" t="str">
        <f t="shared" si="0"/>
        <v/>
      </c>
      <c r="W10" s="9" t="str">
        <f t="shared" si="0"/>
        <v>659</v>
      </c>
      <c r="X10" s="9" t="str">
        <f t="shared" si="0"/>
        <v>659</v>
      </c>
      <c r="Y10" s="9" t="str">
        <f t="shared" si="0"/>
        <v>659</v>
      </c>
      <c r="Z10" s="9" t="str">
        <f t="shared" si="0"/>
        <v>659</v>
      </c>
      <c r="AA10" s="9" t="str">
        <f t="shared" si="0"/>
        <v>659</v>
      </c>
      <c r="AB10" s="9" t="str">
        <f t="shared" si="0"/>
        <v>659</v>
      </c>
      <c r="AC10" s="9" t="str">
        <f t="shared" si="0"/>
        <v>659</v>
      </c>
      <c r="AD10" s="9" t="str">
        <f t="shared" si="0"/>
        <v>659</v>
      </c>
      <c r="AE10" s="9" t="str">
        <f t="shared" si="0"/>
        <v/>
      </c>
    </row>
    <row r="11" spans="1:38" ht="12.75" customHeight="1" x14ac:dyDescent="0.2">
      <c r="B11" s="49"/>
      <c r="D11" s="62"/>
      <c r="E11" s="62"/>
      <c r="F11" s="67"/>
      <c r="G11" s="68"/>
      <c r="H11" s="68"/>
      <c r="I11" s="68"/>
      <c r="J11" s="69"/>
      <c r="K11" s="58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CLEARING AND GRUBBING</v>
      </c>
      <c r="L11" s="59" t="str">
        <f t="shared" si="1"/>
        <v>EXCAVATION</v>
      </c>
      <c r="M11" s="59" t="str">
        <f t="shared" si="1"/>
        <v>EMBANKMENT</v>
      </c>
      <c r="N11" s="59" t="str">
        <f t="shared" si="1"/>
        <v>EXCAVATION OF SUBGRADE</v>
      </c>
      <c r="O11" s="59" t="str">
        <f t="shared" si="1"/>
        <v>GRANULAR MATERIAL, TYPE B</v>
      </c>
      <c r="P11" s="59" t="str">
        <f t="shared" si="1"/>
        <v>GEOTEXTILE FABRIC</v>
      </c>
      <c r="Q11" s="59" t="str">
        <f t="shared" si="1"/>
        <v/>
      </c>
      <c r="R11" s="59" t="str">
        <f t="shared" si="1"/>
        <v>MONUMENT ASSEMBLY, TYPE C</v>
      </c>
      <c r="S11" s="59" t="str">
        <f t="shared" si="1"/>
        <v>MONUMENT ASSEMBLY ADJUSTED TO GRADE</v>
      </c>
      <c r="T11" s="59" t="str">
        <f t="shared" si="1"/>
        <v>REFERENCE MONUMENT, TYPE A</v>
      </c>
      <c r="U11" s="59" t="str">
        <f t="shared" si="1"/>
        <v>RIGHT-OF-WAY MONUMENT, TYPE B</v>
      </c>
      <c r="V11" s="59" t="str">
        <f t="shared" si="1"/>
        <v/>
      </c>
      <c r="W11" s="59" t="str">
        <f t="shared" si="1"/>
        <v>SOIL ANALYSIS TEST</v>
      </c>
      <c r="X11" s="59" t="str">
        <f t="shared" si="1"/>
        <v>TOPSOIL</v>
      </c>
      <c r="Y11" s="59" t="str">
        <f t="shared" si="1"/>
        <v>SEEDING AND MULCHING</v>
      </c>
      <c r="Z11" s="59" t="str">
        <f t="shared" si="1"/>
        <v>REPAIR SEEDING AND MULCHING</v>
      </c>
      <c r="AA11" s="59" t="str">
        <f t="shared" si="1"/>
        <v>INTER-SEEDING</v>
      </c>
      <c r="AB11" s="59" t="str">
        <f t="shared" si="1"/>
        <v>COMMERCIAL FERTILIZER</v>
      </c>
      <c r="AC11" s="59" t="str">
        <f t="shared" si="1"/>
        <v>LIME</v>
      </c>
      <c r="AD11" s="59" t="str">
        <f t="shared" si="1"/>
        <v>WATER</v>
      </c>
      <c r="AE11" s="59" t="str">
        <f t="shared" si="1"/>
        <v/>
      </c>
    </row>
    <row r="12" spans="1:38" ht="12.75" customHeight="1" x14ac:dyDescent="0.2">
      <c r="B12" s="49"/>
      <c r="D12" s="62"/>
      <c r="E12" s="62"/>
      <c r="F12" s="67"/>
      <c r="G12" s="68"/>
      <c r="H12" s="68"/>
      <c r="I12" s="68"/>
      <c r="J12" s="69"/>
      <c r="K12" s="58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8" ht="12.75" customHeight="1" x14ac:dyDescent="0.2">
      <c r="B13" s="49"/>
      <c r="D13" s="62"/>
      <c r="E13" s="62"/>
      <c r="F13" s="67"/>
      <c r="G13" s="68"/>
      <c r="H13" s="68"/>
      <c r="I13" s="68"/>
      <c r="J13" s="69"/>
      <c r="K13" s="58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8" ht="12.75" customHeight="1" x14ac:dyDescent="0.2">
      <c r="B14" s="49"/>
      <c r="D14" s="62"/>
      <c r="E14" s="62"/>
      <c r="F14" s="67"/>
      <c r="G14" s="68"/>
      <c r="H14" s="68"/>
      <c r="I14" s="68"/>
      <c r="J14" s="69"/>
      <c r="K14" s="58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8" ht="12.75" customHeight="1" x14ac:dyDescent="0.2">
      <c r="B15" s="49"/>
      <c r="D15" s="62"/>
      <c r="E15" s="62"/>
      <c r="F15" s="67"/>
      <c r="G15" s="68"/>
      <c r="H15" s="68"/>
      <c r="I15" s="68"/>
      <c r="J15" s="69"/>
      <c r="K15" s="58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8" ht="12.75" customHeight="1" x14ac:dyDescent="0.2">
      <c r="B16" s="49"/>
      <c r="D16" s="62"/>
      <c r="E16" s="62"/>
      <c r="F16" s="67"/>
      <c r="G16" s="68"/>
      <c r="H16" s="68"/>
      <c r="I16" s="68"/>
      <c r="J16" s="69"/>
      <c r="K16" s="58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2:31" ht="12.75" customHeight="1" x14ac:dyDescent="0.2">
      <c r="B17" s="49"/>
      <c r="D17" s="62"/>
      <c r="E17" s="62"/>
      <c r="F17" s="67"/>
      <c r="G17" s="68"/>
      <c r="H17" s="68"/>
      <c r="I17" s="68"/>
      <c r="J17" s="69"/>
      <c r="K17" s="58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2:31" ht="12.75" customHeight="1" x14ac:dyDescent="0.2">
      <c r="B18" s="49"/>
      <c r="D18" s="62"/>
      <c r="E18" s="62"/>
      <c r="F18" s="67"/>
      <c r="G18" s="68"/>
      <c r="H18" s="68"/>
      <c r="I18" s="68"/>
      <c r="J18" s="69"/>
      <c r="K18" s="58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2:31" ht="12.75" customHeight="1" x14ac:dyDescent="0.2">
      <c r="B19" s="49"/>
      <c r="D19" s="62"/>
      <c r="E19" s="62"/>
      <c r="F19" s="67"/>
      <c r="G19" s="68"/>
      <c r="H19" s="68"/>
      <c r="I19" s="68"/>
      <c r="J19" s="69"/>
      <c r="K19" s="58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2:31" ht="12.75" customHeight="1" x14ac:dyDescent="0.2">
      <c r="B20" s="49"/>
      <c r="D20" s="62"/>
      <c r="E20" s="62"/>
      <c r="F20" s="67"/>
      <c r="G20" s="68"/>
      <c r="H20" s="68"/>
      <c r="I20" s="68"/>
      <c r="J20" s="69"/>
      <c r="K20" s="58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2:31" ht="12.75" customHeight="1" x14ac:dyDescent="0.2">
      <c r="B21" s="49"/>
      <c r="D21" s="62"/>
      <c r="E21" s="62"/>
      <c r="F21" s="67"/>
      <c r="G21" s="68"/>
      <c r="H21" s="68"/>
      <c r="I21" s="68"/>
      <c r="J21" s="69"/>
      <c r="K21" s="58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2:31" ht="12.75" customHeight="1" x14ac:dyDescent="0.2">
      <c r="B22" s="49"/>
      <c r="D22" s="62"/>
      <c r="E22" s="62"/>
      <c r="F22" s="67"/>
      <c r="G22" s="68"/>
      <c r="H22" s="68"/>
      <c r="I22" s="68"/>
      <c r="J22" s="69"/>
      <c r="K22" s="58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2:31" ht="12.75" customHeight="1" thickBot="1" x14ac:dyDescent="0.25">
      <c r="B23" s="50"/>
      <c r="D23" s="63"/>
      <c r="E23" s="63"/>
      <c r="F23" s="70"/>
      <c r="G23" s="71"/>
      <c r="H23" s="71"/>
      <c r="I23" s="71"/>
      <c r="J23" s="72"/>
      <c r="K23" s="10" t="str">
        <f t="shared" ref="K23:AE23" si="2">IF(OR(TRIM(K8)=0,TRIM(K8)=""),"",IFERROR(TRIM(INDEX(QryItemNamed,MATCH(TRIM(K8),ITEM,0),3)),""))</f>
        <v>LS</v>
      </c>
      <c r="L23" s="11" t="str">
        <f t="shared" si="2"/>
        <v>CY</v>
      </c>
      <c r="M23" s="11" t="str">
        <f t="shared" si="2"/>
        <v>CY</v>
      </c>
      <c r="N23" s="11" t="str">
        <f t="shared" si="2"/>
        <v>CY</v>
      </c>
      <c r="O23" s="11" t="str">
        <f t="shared" si="2"/>
        <v>CY</v>
      </c>
      <c r="P23" s="11" t="str">
        <f t="shared" si="2"/>
        <v>SY</v>
      </c>
      <c r="Q23" s="11" t="str">
        <f t="shared" si="2"/>
        <v/>
      </c>
      <c r="R23" s="11" t="str">
        <f t="shared" si="2"/>
        <v>EACH</v>
      </c>
      <c r="S23" s="11" t="str">
        <f t="shared" si="2"/>
        <v>EACH</v>
      </c>
      <c r="T23" s="11" t="str">
        <f t="shared" si="2"/>
        <v>EACH</v>
      </c>
      <c r="U23" s="11" t="str">
        <f t="shared" si="2"/>
        <v>EACH</v>
      </c>
      <c r="V23" s="11" t="str">
        <f t="shared" si="2"/>
        <v/>
      </c>
      <c r="W23" s="11" t="str">
        <f t="shared" si="2"/>
        <v>EACH</v>
      </c>
      <c r="X23" s="11" t="str">
        <f t="shared" si="2"/>
        <v>CY</v>
      </c>
      <c r="Y23" s="11" t="str">
        <f t="shared" si="2"/>
        <v>SY</v>
      </c>
      <c r="Z23" s="11" t="str">
        <f t="shared" si="2"/>
        <v>SY</v>
      </c>
      <c r="AA23" s="11" t="str">
        <f t="shared" si="2"/>
        <v>SY</v>
      </c>
      <c r="AB23" s="11" t="str">
        <f t="shared" si="2"/>
        <v>TON</v>
      </c>
      <c r="AC23" s="11" t="str">
        <f t="shared" si="2"/>
        <v>ACRE</v>
      </c>
      <c r="AD23" s="11" t="str">
        <f t="shared" si="2"/>
        <v>MGAL</v>
      </c>
      <c r="AE23" s="11" t="str">
        <f t="shared" si="2"/>
        <v/>
      </c>
    </row>
    <row r="24" spans="2:31" ht="12.75" customHeight="1" x14ac:dyDescent="0.2">
      <c r="B24" s="30"/>
      <c r="D24" s="12"/>
      <c r="E24" s="12"/>
      <c r="F24" s="13"/>
      <c r="G24" s="14"/>
      <c r="H24" s="15" t="s">
        <v>1</v>
      </c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1">
        <v>1</v>
      </c>
      <c r="D25" s="17"/>
      <c r="E25" s="17">
        <f>AG7</f>
        <v>49</v>
      </c>
      <c r="F25" s="18">
        <v>10300</v>
      </c>
      <c r="G25" s="19"/>
      <c r="H25" s="20"/>
      <c r="I25" s="18">
        <v>10350</v>
      </c>
      <c r="J25" s="21"/>
      <c r="K25" s="19"/>
      <c r="L25" s="20">
        <v>6</v>
      </c>
      <c r="M25" s="20"/>
      <c r="N25" s="20">
        <v>19</v>
      </c>
      <c r="O25" s="20">
        <v>19</v>
      </c>
      <c r="P25" s="20">
        <v>37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1">
        <v>1</v>
      </c>
      <c r="D26" s="17"/>
      <c r="E26" s="17">
        <f>E25+1</f>
        <v>50</v>
      </c>
      <c r="F26" s="18">
        <v>10400</v>
      </c>
      <c r="G26" s="19"/>
      <c r="H26" s="20"/>
      <c r="I26" s="18">
        <v>10500</v>
      </c>
      <c r="J26" s="21"/>
      <c r="K26" s="19"/>
      <c r="L26" s="20">
        <v>217</v>
      </c>
      <c r="M26" s="20">
        <v>3</v>
      </c>
      <c r="N26" s="20">
        <v>299</v>
      </c>
      <c r="O26" s="20">
        <v>299</v>
      </c>
      <c r="P26" s="20">
        <f>181+194+221</f>
        <v>596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1">
        <v>1</v>
      </c>
      <c r="D27" s="17"/>
      <c r="E27" s="17">
        <f t="shared" ref="E27:E34" si="3">E26+1</f>
        <v>51</v>
      </c>
      <c r="F27" s="18">
        <v>10550</v>
      </c>
      <c r="G27" s="19"/>
      <c r="H27" s="20"/>
      <c r="I27" s="18">
        <v>10650</v>
      </c>
      <c r="J27" s="21"/>
      <c r="K27" s="19"/>
      <c r="L27" s="20">
        <v>272</v>
      </c>
      <c r="M27" s="20">
        <v>183</v>
      </c>
      <c r="N27" s="20">
        <v>205</v>
      </c>
      <c r="O27" s="20">
        <f>112+109</f>
        <v>221</v>
      </c>
      <c r="P27" s="20">
        <v>444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1">
        <v>1</v>
      </c>
      <c r="D28" s="17"/>
      <c r="E28" s="17">
        <f t="shared" si="3"/>
        <v>52</v>
      </c>
      <c r="F28" s="18">
        <v>10700</v>
      </c>
      <c r="G28" s="19"/>
      <c r="H28" s="20"/>
      <c r="I28" s="18">
        <v>10950</v>
      </c>
      <c r="J28" s="21"/>
      <c r="K28" s="19"/>
      <c r="L28" s="20">
        <v>199</v>
      </c>
      <c r="M28" s="20">
        <v>977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1">
        <v>1</v>
      </c>
      <c r="D29" s="17"/>
      <c r="E29" s="17">
        <f t="shared" si="3"/>
        <v>53</v>
      </c>
      <c r="F29" s="18">
        <v>11000</v>
      </c>
      <c r="G29" s="19"/>
      <c r="H29" s="20"/>
      <c r="I29" s="18">
        <v>11100</v>
      </c>
      <c r="J29" s="21"/>
      <c r="K29" s="19"/>
      <c r="L29" s="20">
        <v>72</v>
      </c>
      <c r="M29" s="20">
        <v>1130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1">
        <v>1</v>
      </c>
      <c r="D30" s="17"/>
      <c r="E30" s="17">
        <f t="shared" si="3"/>
        <v>54</v>
      </c>
      <c r="F30" s="18">
        <v>11150</v>
      </c>
      <c r="G30" s="19"/>
      <c r="H30" s="20"/>
      <c r="I30" s="18">
        <v>11250</v>
      </c>
      <c r="J30" s="21"/>
      <c r="K30" s="19"/>
      <c r="L30" s="20">
        <v>240</v>
      </c>
      <c r="M30" s="20">
        <v>224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1">
        <v>1</v>
      </c>
      <c r="D31" s="17"/>
      <c r="E31" s="17">
        <f t="shared" si="3"/>
        <v>55</v>
      </c>
      <c r="F31" s="18">
        <v>11300</v>
      </c>
      <c r="G31" s="19"/>
      <c r="H31" s="20"/>
      <c r="I31" s="18">
        <v>11400</v>
      </c>
      <c r="J31" s="21"/>
      <c r="K31" s="19"/>
      <c r="L31" s="20">
        <v>647</v>
      </c>
      <c r="M31" s="20">
        <v>49</v>
      </c>
      <c r="N31" s="20">
        <v>311</v>
      </c>
      <c r="O31" s="20">
        <v>320</v>
      </c>
      <c r="P31" s="20">
        <f>217+213+210</f>
        <v>640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1">
        <v>1</v>
      </c>
      <c r="D32" s="17"/>
      <c r="E32" s="17">
        <f t="shared" si="3"/>
        <v>56</v>
      </c>
      <c r="F32" s="18">
        <v>11450</v>
      </c>
      <c r="G32" s="19"/>
      <c r="H32" s="20"/>
      <c r="I32" s="18">
        <v>11550</v>
      </c>
      <c r="J32" s="21"/>
      <c r="K32" s="19"/>
      <c r="L32" s="20">
        <v>346</v>
      </c>
      <c r="M32" s="20">
        <v>70</v>
      </c>
      <c r="N32" s="20">
        <v>290</v>
      </c>
      <c r="O32" s="20">
        <f>103+101+100</f>
        <v>304</v>
      </c>
      <c r="P32" s="20">
        <v>608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1">
        <v>1</v>
      </c>
      <c r="D33" s="17"/>
      <c r="E33" s="17">
        <f t="shared" si="3"/>
        <v>57</v>
      </c>
      <c r="F33" s="18">
        <v>11600</v>
      </c>
      <c r="G33" s="19"/>
      <c r="H33" s="20"/>
      <c r="I33" s="18">
        <v>11700</v>
      </c>
      <c r="J33" s="21"/>
      <c r="K33" s="19"/>
      <c r="L33" s="20">
        <v>177</v>
      </c>
      <c r="M33" s="20">
        <v>72</v>
      </c>
      <c r="N33" s="20">
        <f>98+89</f>
        <v>187</v>
      </c>
      <c r="O33" s="20">
        <f>98+89</f>
        <v>187</v>
      </c>
      <c r="P33" s="20">
        <v>374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1">
        <v>1</v>
      </c>
      <c r="D34" s="17"/>
      <c r="E34" s="17">
        <f t="shared" si="3"/>
        <v>58</v>
      </c>
      <c r="F34" s="18">
        <v>11750</v>
      </c>
      <c r="G34" s="19"/>
      <c r="H34" s="20"/>
      <c r="I34" s="18">
        <v>11850</v>
      </c>
      <c r="J34" s="21"/>
      <c r="K34" s="19"/>
      <c r="L34" s="20">
        <v>63</v>
      </c>
      <c r="M34" s="20">
        <v>33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1">
        <v>1</v>
      </c>
      <c r="D35" s="17"/>
      <c r="E35" s="17"/>
      <c r="F35" s="18"/>
      <c r="G35" s="19"/>
      <c r="H35" s="20"/>
      <c r="I35" s="18"/>
      <c r="J35" s="21"/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1">
        <v>1</v>
      </c>
      <c r="D36" s="17"/>
      <c r="E36" s="17">
        <f>E34+1</f>
        <v>59</v>
      </c>
      <c r="F36" s="18">
        <v>20000</v>
      </c>
      <c r="G36" s="19"/>
      <c r="H36" s="20"/>
      <c r="I36" s="18">
        <v>20100</v>
      </c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1">
        <v>1</v>
      </c>
      <c r="D37" s="17"/>
      <c r="E37" s="17">
        <f>E36+1</f>
        <v>60</v>
      </c>
      <c r="F37" s="18">
        <v>20150</v>
      </c>
      <c r="G37" s="19"/>
      <c r="H37" s="20"/>
      <c r="I37" s="18">
        <v>20250</v>
      </c>
      <c r="J37" s="21"/>
      <c r="K37" s="19"/>
      <c r="L37" s="20">
        <v>151</v>
      </c>
      <c r="M37" s="20">
        <v>3</v>
      </c>
      <c r="N37" s="20">
        <f>83+89</f>
        <v>172</v>
      </c>
      <c r="O37" s="20">
        <f>83+89</f>
        <v>172</v>
      </c>
      <c r="P37" s="20">
        <v>343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1">
        <v>1</v>
      </c>
      <c r="D38" s="17"/>
      <c r="E38" s="17">
        <f t="shared" ref="E38:E47" si="4">E37+1</f>
        <v>61</v>
      </c>
      <c r="F38" s="18">
        <v>20300</v>
      </c>
      <c r="G38" s="19"/>
      <c r="H38" s="20"/>
      <c r="I38" s="18">
        <v>20400</v>
      </c>
      <c r="J38" s="21"/>
      <c r="K38" s="19"/>
      <c r="L38" s="20">
        <v>338</v>
      </c>
      <c r="M38" s="20">
        <v>42</v>
      </c>
      <c r="N38" s="20">
        <f>95+100+100</f>
        <v>295</v>
      </c>
      <c r="O38" s="20">
        <f>95+100+101</f>
        <v>296</v>
      </c>
      <c r="P38" s="20">
        <v>592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1">
        <v>1</v>
      </c>
      <c r="D39" s="17"/>
      <c r="E39" s="17">
        <f t="shared" si="4"/>
        <v>62</v>
      </c>
      <c r="F39" s="18">
        <v>20450</v>
      </c>
      <c r="G39" s="19"/>
      <c r="H39" s="20"/>
      <c r="I39" s="18">
        <v>20550</v>
      </c>
      <c r="J39" s="21"/>
      <c r="K39" s="19"/>
      <c r="L39" s="20">
        <v>358</v>
      </c>
      <c r="M39" s="20">
        <v>29</v>
      </c>
      <c r="N39" s="20">
        <v>206</v>
      </c>
      <c r="O39" s="20">
        <v>212</v>
      </c>
      <c r="P39" s="20">
        <v>424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1">
        <v>1</v>
      </c>
      <c r="D40" s="17"/>
      <c r="E40" s="17">
        <f t="shared" si="4"/>
        <v>63</v>
      </c>
      <c r="F40" s="18">
        <v>20600</v>
      </c>
      <c r="G40" s="19"/>
      <c r="H40" s="20"/>
      <c r="I40" s="18">
        <v>20700</v>
      </c>
      <c r="J40" s="21"/>
      <c r="K40" s="19"/>
      <c r="L40" s="20">
        <v>390</v>
      </c>
      <c r="M40" s="20">
        <v>75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1">
        <v>1</v>
      </c>
      <c r="D41" s="17"/>
      <c r="E41" s="17">
        <f t="shared" si="4"/>
        <v>64</v>
      </c>
      <c r="F41" s="18">
        <v>20750</v>
      </c>
      <c r="G41" s="19"/>
      <c r="H41" s="20"/>
      <c r="I41" s="18">
        <v>20850</v>
      </c>
      <c r="J41" s="21"/>
      <c r="K41" s="19"/>
      <c r="L41" s="20">
        <v>297</v>
      </c>
      <c r="M41" s="20">
        <v>176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1">
        <v>1</v>
      </c>
      <c r="D42" s="17"/>
      <c r="E42" s="17">
        <f t="shared" si="4"/>
        <v>65</v>
      </c>
      <c r="F42" s="18">
        <v>20900</v>
      </c>
      <c r="G42" s="19"/>
      <c r="H42" s="20"/>
      <c r="I42" s="18">
        <v>21150</v>
      </c>
      <c r="J42" s="21"/>
      <c r="K42" s="19"/>
      <c r="L42" s="20">
        <v>129</v>
      </c>
      <c r="M42" s="20">
        <v>560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1">
        <v>1</v>
      </c>
      <c r="D43" s="17"/>
      <c r="E43" s="17">
        <f t="shared" si="4"/>
        <v>66</v>
      </c>
      <c r="F43" s="18">
        <v>21200</v>
      </c>
      <c r="G43" s="19"/>
      <c r="H43" s="20"/>
      <c r="I43" s="18">
        <v>21300</v>
      </c>
      <c r="J43" s="21"/>
      <c r="K43" s="19"/>
      <c r="L43" s="20">
        <v>140</v>
      </c>
      <c r="M43" s="20">
        <v>1003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1">
        <v>1</v>
      </c>
      <c r="D44" s="17"/>
      <c r="E44" s="17">
        <f t="shared" si="4"/>
        <v>67</v>
      </c>
      <c r="F44" s="18">
        <v>21350</v>
      </c>
      <c r="G44" s="19"/>
      <c r="H44" s="20"/>
      <c r="I44" s="18">
        <v>21450</v>
      </c>
      <c r="J44" s="21"/>
      <c r="K44" s="19"/>
      <c r="L44" s="20">
        <v>126</v>
      </c>
      <c r="M44" s="20">
        <v>588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1">
        <v>1</v>
      </c>
      <c r="D45" s="17"/>
      <c r="E45" s="17">
        <f t="shared" si="4"/>
        <v>68</v>
      </c>
      <c r="F45" s="18">
        <v>21500</v>
      </c>
      <c r="G45" s="19"/>
      <c r="H45" s="20"/>
      <c r="I45" s="18">
        <v>21600</v>
      </c>
      <c r="J45" s="21"/>
      <c r="K45" s="19"/>
      <c r="L45" s="20">
        <v>205</v>
      </c>
      <c r="M45" s="20">
        <v>75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1">
        <v>1</v>
      </c>
      <c r="D46" s="17"/>
      <c r="E46" s="17">
        <f t="shared" si="4"/>
        <v>69</v>
      </c>
      <c r="F46" s="18">
        <v>21650</v>
      </c>
      <c r="G46" s="19"/>
      <c r="H46" s="20"/>
      <c r="I46" s="18">
        <v>21735</v>
      </c>
      <c r="J46" s="21"/>
      <c r="K46" s="19"/>
      <c r="L46" s="20">
        <v>90</v>
      </c>
      <c r="M46" s="20">
        <v>42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1">
        <v>1</v>
      </c>
      <c r="D47" s="17"/>
      <c r="E47" s="17">
        <f t="shared" si="4"/>
        <v>70</v>
      </c>
      <c r="F47" s="18">
        <v>21750</v>
      </c>
      <c r="G47" s="19"/>
      <c r="H47" s="20"/>
      <c r="I47" s="18">
        <v>21850</v>
      </c>
      <c r="J47" s="21"/>
      <c r="K47" s="19"/>
      <c r="L47" s="20">
        <v>9</v>
      </c>
      <c r="M47" s="20">
        <v>1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1">
        <v>1</v>
      </c>
      <c r="D48" s="17"/>
      <c r="E48" s="17"/>
      <c r="F48" s="18"/>
      <c r="G48" s="19"/>
      <c r="H48" s="20"/>
      <c r="I48" s="18"/>
      <c r="J48" s="21"/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1">
        <v>1</v>
      </c>
      <c r="D49" s="17"/>
      <c r="E49" s="17">
        <f>E47+1</f>
        <v>71</v>
      </c>
      <c r="F49" s="18">
        <v>0</v>
      </c>
      <c r="G49" s="19"/>
      <c r="H49" s="20"/>
      <c r="I49" s="18">
        <v>50</v>
      </c>
      <c r="J49" s="21"/>
      <c r="K49" s="19"/>
      <c r="L49" s="20">
        <v>22</v>
      </c>
      <c r="M49" s="20">
        <v>829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1">
        <v>1</v>
      </c>
      <c r="D50" s="17"/>
      <c r="E50" s="17">
        <f>E49+1</f>
        <v>72</v>
      </c>
      <c r="F50" s="18">
        <v>100</v>
      </c>
      <c r="G50" s="19"/>
      <c r="H50" s="20"/>
      <c r="I50" s="18">
        <v>150</v>
      </c>
      <c r="J50" s="21"/>
      <c r="K50" s="19"/>
      <c r="L50" s="20">
        <v>18</v>
      </c>
      <c r="M50" s="20">
        <v>1500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1">
        <v>1</v>
      </c>
      <c r="D51" s="17"/>
      <c r="E51" s="17">
        <f t="shared" ref="E51:E52" si="5">E50+1</f>
        <v>73</v>
      </c>
      <c r="F51" s="18">
        <v>200</v>
      </c>
      <c r="G51" s="19"/>
      <c r="H51" s="20"/>
      <c r="I51" s="18">
        <v>250</v>
      </c>
      <c r="J51" s="21"/>
      <c r="K51" s="19"/>
      <c r="L51" s="20">
        <v>184</v>
      </c>
      <c r="M51" s="20">
        <v>1155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1">
        <v>1</v>
      </c>
      <c r="D52" s="17"/>
      <c r="E52" s="17">
        <f t="shared" si="5"/>
        <v>74</v>
      </c>
      <c r="F52" s="18">
        <v>300</v>
      </c>
      <c r="G52" s="19"/>
      <c r="H52" s="20"/>
      <c r="I52" s="18">
        <v>395.84</v>
      </c>
      <c r="J52" s="21"/>
      <c r="K52" s="19"/>
      <c r="L52" s="20">
        <v>86</v>
      </c>
      <c r="M52" s="20">
        <v>2049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1">
        <v>1</v>
      </c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1">
        <v>1</v>
      </c>
      <c r="D54" s="17"/>
      <c r="E54" s="17">
        <v>5</v>
      </c>
      <c r="F54" s="18"/>
      <c r="G54" s="19"/>
      <c r="H54" s="20"/>
      <c r="I54" s="18"/>
      <c r="J54" s="21"/>
      <c r="K54" s="19" t="s">
        <v>39</v>
      </c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>
        <v>2</v>
      </c>
      <c r="X54" s="20">
        <v>2188</v>
      </c>
      <c r="Y54" s="20">
        <v>13459</v>
      </c>
      <c r="Z54" s="20">
        <v>986</v>
      </c>
      <c r="AA54" s="20">
        <v>986</v>
      </c>
      <c r="AB54" s="20">
        <v>2.75</v>
      </c>
      <c r="AC54" s="20">
        <v>4.07</v>
      </c>
      <c r="AD54" s="20">
        <v>109</v>
      </c>
      <c r="AE54" s="20"/>
    </row>
    <row r="55" spans="2:31" ht="12.75" customHeight="1" x14ac:dyDescent="0.2">
      <c r="B55" s="31">
        <v>1</v>
      </c>
      <c r="D55" s="17"/>
      <c r="E55" s="17">
        <v>6</v>
      </c>
      <c r="F55" s="18"/>
      <c r="G55" s="19"/>
      <c r="H55" s="20"/>
      <c r="I55" s="18"/>
      <c r="J55" s="21"/>
      <c r="K55" s="19"/>
      <c r="L55" s="20">
        <v>469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>
        <v>469</v>
      </c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1">
        <v>1</v>
      </c>
      <c r="D56" s="17"/>
      <c r="E56" s="17">
        <v>131</v>
      </c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>
        <v>3</v>
      </c>
      <c r="S56" s="20">
        <v>2</v>
      </c>
      <c r="T56" s="20">
        <v>1</v>
      </c>
      <c r="U56" s="20">
        <v>3</v>
      </c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1">
        <v>1</v>
      </c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1">
        <v>1</v>
      </c>
      <c r="D58" s="17"/>
      <c r="E58" s="17"/>
      <c r="F58" s="18"/>
      <c r="G58" s="19"/>
      <c r="H58" s="20"/>
      <c r="I58" s="18"/>
      <c r="J58" s="21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1">
        <v>1</v>
      </c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1">
        <v>1</v>
      </c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1">
        <v>1</v>
      </c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1">
        <v>1</v>
      </c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1">
        <v>1</v>
      </c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1">
        <v>1</v>
      </c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1">
        <v>1</v>
      </c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1">
        <v>1</v>
      </c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1">
        <v>1</v>
      </c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39" t="s">
        <v>42</v>
      </c>
      <c r="Y67" s="40"/>
      <c r="Z67" s="40"/>
      <c r="AA67" s="40"/>
      <c r="AB67" s="40"/>
      <c r="AC67" s="41"/>
      <c r="AD67" s="20"/>
      <c r="AE67" s="20"/>
    </row>
    <row r="68" spans="2:31" ht="12.75" customHeight="1" x14ac:dyDescent="0.2">
      <c r="B68" s="31">
        <v>1</v>
      </c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42"/>
      <c r="Y68" s="43"/>
      <c r="Z68" s="43"/>
      <c r="AA68" s="43"/>
      <c r="AB68" s="43"/>
      <c r="AC68" s="44"/>
      <c r="AD68" s="20"/>
      <c r="AE68" s="20"/>
    </row>
    <row r="69" spans="2:31" ht="12.75" customHeight="1" x14ac:dyDescent="0.2">
      <c r="B69" s="31">
        <v>1</v>
      </c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42"/>
      <c r="Y69" s="43"/>
      <c r="Z69" s="43"/>
      <c r="AA69" s="43"/>
      <c r="AB69" s="43"/>
      <c r="AC69" s="44"/>
      <c r="AD69" s="20"/>
      <c r="AE69" s="20"/>
    </row>
    <row r="70" spans="2:31" ht="12.75" customHeight="1" x14ac:dyDescent="0.2">
      <c r="B70" s="31">
        <v>1</v>
      </c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42"/>
      <c r="Y70" s="43"/>
      <c r="Z70" s="43"/>
      <c r="AA70" s="43"/>
      <c r="AB70" s="43"/>
      <c r="AC70" s="44"/>
      <c r="AD70" s="20"/>
      <c r="AE70" s="20"/>
    </row>
    <row r="71" spans="2:31" ht="12.75" customHeight="1" x14ac:dyDescent="0.2">
      <c r="B71" s="31">
        <v>1</v>
      </c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45"/>
      <c r="Y71" s="46"/>
      <c r="Z71" s="46"/>
      <c r="AA71" s="46"/>
      <c r="AB71" s="46"/>
      <c r="AC71" s="47"/>
      <c r="AD71" s="20"/>
      <c r="AE71" s="20"/>
    </row>
    <row r="72" spans="2:31" ht="12.75" customHeight="1" x14ac:dyDescent="0.2">
      <c r="B72" s="31">
        <v>1</v>
      </c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1">
        <v>1</v>
      </c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1">
        <v>1</v>
      </c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1">
        <v>1</v>
      </c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1">
        <v>1</v>
      </c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1">
        <v>1</v>
      </c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1">
        <v>1</v>
      </c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1">
        <v>1</v>
      </c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1">
        <v>1</v>
      </c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1">
        <v>1</v>
      </c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1">
        <v>1</v>
      </c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1">
        <v>1</v>
      </c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11</v>
      </c>
      <c r="D84" s="51" t="s">
        <v>2</v>
      </c>
      <c r="E84" s="52"/>
      <c r="F84" s="52"/>
      <c r="G84" s="52"/>
      <c r="H84" s="52"/>
      <c r="I84" s="52"/>
      <c r="J84" s="53"/>
      <c r="K84" s="22" t="str">
        <f>IF(K8="","",IF(OR(K23="", K23="LS", K23="LUMP"),IF(SUM(COUNTIF(K24:K83,"LS")+COUNTIF(K24:K83,"LUMP"))&gt;0,"LS",""),IF(SUM(K24:K83)&gt;0,ROUNDUP(SUM(K24:K83),0),"")))</f>
        <v>LS</v>
      </c>
      <c r="L84" s="22">
        <f t="shared" ref="L84:AE84" si="6">IF(L8="","",IF(OR(L23="", L23="LS", L23="LUMP"),IF(SUM(COUNTIF(L24:L83,"LS")+COUNTIF(L24:L83,"LUMP"))&gt;0,"LS",""),IF(SUM(L24:L83)&gt;0,ROUNDUP(SUM(L24:L83),0),"")))</f>
        <v>5251</v>
      </c>
      <c r="M84" s="22">
        <f t="shared" si="6"/>
        <v>10868</v>
      </c>
      <c r="N84" s="22">
        <f t="shared" si="6"/>
        <v>1984</v>
      </c>
      <c r="O84" s="22">
        <f t="shared" si="6"/>
        <v>2030</v>
      </c>
      <c r="P84" s="22">
        <f t="shared" si="6"/>
        <v>4058</v>
      </c>
      <c r="Q84" s="22" t="str">
        <f t="shared" si="6"/>
        <v/>
      </c>
      <c r="R84" s="22">
        <f t="shared" si="6"/>
        <v>3</v>
      </c>
      <c r="S84" s="22">
        <f t="shared" si="6"/>
        <v>2</v>
      </c>
      <c r="T84" s="22">
        <f t="shared" si="6"/>
        <v>1</v>
      </c>
      <c r="U84" s="22">
        <f t="shared" si="6"/>
        <v>3</v>
      </c>
      <c r="V84" s="22" t="str">
        <f t="shared" si="6"/>
        <v/>
      </c>
      <c r="W84" s="22">
        <f t="shared" si="6"/>
        <v>2</v>
      </c>
      <c r="X84" s="22">
        <f t="shared" si="6"/>
        <v>2657</v>
      </c>
      <c r="Y84" s="22">
        <f t="shared" si="6"/>
        <v>13459</v>
      </c>
      <c r="Z84" s="22">
        <f t="shared" si="6"/>
        <v>986</v>
      </c>
      <c r="AA84" s="22">
        <f t="shared" si="6"/>
        <v>986</v>
      </c>
      <c r="AB84" s="38">
        <f>IF(AB8="","",IF(OR(AB23="", AB23="LS", AB23="LUMP"),IF(SUM(COUNTIF(AB24:AB83,"LS")+COUNTIF(AB24:AB83,"LUMP"))&gt;0,"LS",""),IF(SUM(AB24:AB83)&gt;0,ROUNDUP(SUM(AB24:AB83),2),"")))</f>
        <v>2.75</v>
      </c>
      <c r="AC84" s="38">
        <f>IF(AC8="","",IF(OR(AC23="", AC23="LS", AC23="LUMP"),IF(SUM(COUNTIF(AC24:AC83,"LS")+COUNTIF(AC24:AC83,"LUMP"))&gt;0,"LS",""),IF(SUM(AC24:AC83)&gt;0,ROUNDUP(SUM(AC24:AC83),2),"")))</f>
        <v>4.07</v>
      </c>
      <c r="AD84" s="22">
        <f t="shared" si="6"/>
        <v>109</v>
      </c>
      <c r="AE84" s="22" t="str">
        <f t="shared" si="6"/>
        <v/>
      </c>
    </row>
    <row r="85" spans="2:31" ht="12.75" customHeight="1" thickBot="1" x14ac:dyDescent="0.25"/>
    <row r="86" spans="2:31" ht="12.75" customHeight="1" thickBot="1" x14ac:dyDescent="0.25">
      <c r="B86" s="29" t="s">
        <v>9</v>
      </c>
      <c r="D86" s="73" t="str">
        <f>"SUBSUMMARY SHEET " &amp; B87</f>
        <v xml:space="preserve">SUBSUMMARY SHEET </v>
      </c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</row>
    <row r="87" spans="2:31" ht="12.75" customHeight="1" thickBot="1" x14ac:dyDescent="0.25">
      <c r="B87" s="33"/>
      <c r="D87" s="74" t="s">
        <v>7</v>
      </c>
      <c r="E87" s="74"/>
      <c r="F87" s="74"/>
      <c r="G87" s="74"/>
      <c r="H87" s="74"/>
      <c r="I87" s="74"/>
      <c r="J87" s="74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2:31" ht="12.75" customHeight="1" thickBot="1" x14ac:dyDescent="0.25">
      <c r="D88" s="60" t="s">
        <v>8</v>
      </c>
      <c r="E88" s="60"/>
      <c r="F88" s="60"/>
      <c r="G88" s="60"/>
      <c r="H88" s="60"/>
      <c r="I88" s="60"/>
      <c r="J88" s="60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48" t="s">
        <v>10</v>
      </c>
      <c r="D89" s="61" t="s">
        <v>20</v>
      </c>
      <c r="E89" s="61" t="s">
        <v>21</v>
      </c>
      <c r="F89" s="64" t="s">
        <v>0</v>
      </c>
      <c r="G89" s="65"/>
      <c r="H89" s="65"/>
      <c r="I89" s="65"/>
      <c r="J89" s="66"/>
      <c r="K89" s="8" t="str">
        <f t="shared" ref="K89:AE89" si="7">IF(OR(TRIM(K87)=0,TRIM(K87)=""),"",IF(IFERROR(TRIM(INDEX(QryItemNamed,MATCH(TRIM(K87),ITEM,0),2)),"")="Y","SPECIAL",LEFT(IFERROR(TRIM(INDEX(ITEM,MATCH(TRIM(K87),ITEM,0))),""),3)))</f>
        <v/>
      </c>
      <c r="L89" s="9" t="str">
        <f t="shared" si="7"/>
        <v/>
      </c>
      <c r="M89" s="9" t="str">
        <f t="shared" si="7"/>
        <v/>
      </c>
      <c r="N89" s="9" t="str">
        <f t="shared" si="7"/>
        <v/>
      </c>
      <c r="O89" s="9" t="str">
        <f t="shared" si="7"/>
        <v/>
      </c>
      <c r="P89" s="9" t="str">
        <f t="shared" si="7"/>
        <v/>
      </c>
      <c r="Q89" s="9" t="str">
        <f t="shared" si="7"/>
        <v/>
      </c>
      <c r="R89" s="9" t="str">
        <f t="shared" si="7"/>
        <v/>
      </c>
      <c r="S89" s="9" t="str">
        <f t="shared" si="7"/>
        <v/>
      </c>
      <c r="T89" s="9" t="str">
        <f t="shared" si="7"/>
        <v/>
      </c>
      <c r="U89" s="9" t="str">
        <f t="shared" si="7"/>
        <v/>
      </c>
      <c r="V89" s="9" t="str">
        <f t="shared" si="7"/>
        <v/>
      </c>
      <c r="W89" s="9" t="str">
        <f t="shared" si="7"/>
        <v/>
      </c>
      <c r="X89" s="9" t="str">
        <f t="shared" si="7"/>
        <v/>
      </c>
      <c r="Y89" s="9" t="str">
        <f t="shared" si="7"/>
        <v/>
      </c>
      <c r="Z89" s="9" t="str">
        <f t="shared" si="7"/>
        <v/>
      </c>
      <c r="AA89" s="9" t="str">
        <f t="shared" si="7"/>
        <v/>
      </c>
      <c r="AB89" s="9" t="str">
        <f t="shared" si="7"/>
        <v/>
      </c>
      <c r="AC89" s="9" t="str">
        <f t="shared" si="7"/>
        <v/>
      </c>
      <c r="AD89" s="9" t="str">
        <f t="shared" si="7"/>
        <v/>
      </c>
      <c r="AE89" s="9" t="str">
        <f t="shared" si="7"/>
        <v/>
      </c>
    </row>
    <row r="90" spans="2:31" ht="12.75" customHeight="1" x14ac:dyDescent="0.2">
      <c r="B90" s="49"/>
      <c r="D90" s="62"/>
      <c r="E90" s="62"/>
      <c r="F90" s="67"/>
      <c r="G90" s="68"/>
      <c r="H90" s="68"/>
      <c r="I90" s="68"/>
      <c r="J90" s="69"/>
      <c r="K90" s="58" t="str">
        <f t="shared" ref="K90:AE90" si="8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9" t="str">
        <f t="shared" si="8"/>
        <v/>
      </c>
      <c r="M90" s="59" t="str">
        <f t="shared" si="8"/>
        <v/>
      </c>
      <c r="N90" s="59" t="str">
        <f t="shared" si="8"/>
        <v/>
      </c>
      <c r="O90" s="57" t="str">
        <f t="shared" si="8"/>
        <v/>
      </c>
      <c r="P90" s="57" t="str">
        <f t="shared" si="8"/>
        <v/>
      </c>
      <c r="Q90" s="57" t="str">
        <f t="shared" si="8"/>
        <v/>
      </c>
      <c r="R90" s="57" t="str">
        <f t="shared" si="8"/>
        <v/>
      </c>
      <c r="S90" s="57" t="str">
        <f t="shared" si="8"/>
        <v/>
      </c>
      <c r="T90" s="57" t="str">
        <f t="shared" si="8"/>
        <v/>
      </c>
      <c r="U90" s="57" t="str">
        <f t="shared" si="8"/>
        <v/>
      </c>
      <c r="V90" s="57" t="str">
        <f t="shared" si="8"/>
        <v/>
      </c>
      <c r="W90" s="57" t="str">
        <f t="shared" si="8"/>
        <v/>
      </c>
      <c r="X90" s="57" t="str">
        <f t="shared" si="8"/>
        <v/>
      </c>
      <c r="Y90" s="57" t="str">
        <f t="shared" si="8"/>
        <v/>
      </c>
      <c r="Z90" s="57" t="str">
        <f t="shared" si="8"/>
        <v/>
      </c>
      <c r="AA90" s="54" t="str">
        <f t="shared" si="8"/>
        <v/>
      </c>
      <c r="AB90" s="57" t="str">
        <f t="shared" si="8"/>
        <v/>
      </c>
      <c r="AC90" s="57" t="str">
        <f t="shared" si="8"/>
        <v/>
      </c>
      <c r="AD90" s="57" t="str">
        <f t="shared" si="8"/>
        <v/>
      </c>
      <c r="AE90" s="57" t="str">
        <f t="shared" si="8"/>
        <v/>
      </c>
    </row>
    <row r="91" spans="2:31" ht="12.75" customHeight="1" x14ac:dyDescent="0.2">
      <c r="B91" s="49"/>
      <c r="D91" s="62"/>
      <c r="E91" s="62"/>
      <c r="F91" s="67"/>
      <c r="G91" s="68"/>
      <c r="H91" s="68"/>
      <c r="I91" s="68"/>
      <c r="J91" s="69"/>
      <c r="K91" s="58"/>
      <c r="L91" s="59"/>
      <c r="M91" s="59"/>
      <c r="N91" s="59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5"/>
      <c r="AB91" s="57"/>
      <c r="AC91" s="57"/>
      <c r="AD91" s="57"/>
      <c r="AE91" s="57"/>
    </row>
    <row r="92" spans="2:31" ht="12.75" customHeight="1" x14ac:dyDescent="0.2">
      <c r="B92" s="49"/>
      <c r="D92" s="62"/>
      <c r="E92" s="62"/>
      <c r="F92" s="67"/>
      <c r="G92" s="68"/>
      <c r="H92" s="68"/>
      <c r="I92" s="68"/>
      <c r="J92" s="69"/>
      <c r="K92" s="58"/>
      <c r="L92" s="59"/>
      <c r="M92" s="59"/>
      <c r="N92" s="59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5"/>
      <c r="AB92" s="57"/>
      <c r="AC92" s="57"/>
      <c r="AD92" s="57"/>
      <c r="AE92" s="57"/>
    </row>
    <row r="93" spans="2:31" ht="12.75" customHeight="1" x14ac:dyDescent="0.2">
      <c r="B93" s="49"/>
      <c r="D93" s="62"/>
      <c r="E93" s="62"/>
      <c r="F93" s="67"/>
      <c r="G93" s="68"/>
      <c r="H93" s="68"/>
      <c r="I93" s="68"/>
      <c r="J93" s="69"/>
      <c r="K93" s="58"/>
      <c r="L93" s="59"/>
      <c r="M93" s="59"/>
      <c r="N93" s="59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5"/>
      <c r="AB93" s="57"/>
      <c r="AC93" s="57"/>
      <c r="AD93" s="57"/>
      <c r="AE93" s="57"/>
    </row>
    <row r="94" spans="2:31" ht="12.75" customHeight="1" x14ac:dyDescent="0.2">
      <c r="B94" s="49"/>
      <c r="D94" s="62"/>
      <c r="E94" s="62"/>
      <c r="F94" s="67"/>
      <c r="G94" s="68"/>
      <c r="H94" s="68"/>
      <c r="I94" s="68"/>
      <c r="J94" s="69"/>
      <c r="K94" s="58"/>
      <c r="L94" s="59"/>
      <c r="M94" s="59"/>
      <c r="N94" s="59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5"/>
      <c r="AB94" s="57"/>
      <c r="AC94" s="57"/>
      <c r="AD94" s="57"/>
      <c r="AE94" s="57"/>
    </row>
    <row r="95" spans="2:31" ht="12.75" customHeight="1" x14ac:dyDescent="0.2">
      <c r="B95" s="49"/>
      <c r="D95" s="62"/>
      <c r="E95" s="62"/>
      <c r="F95" s="67"/>
      <c r="G95" s="68"/>
      <c r="H95" s="68"/>
      <c r="I95" s="68"/>
      <c r="J95" s="69"/>
      <c r="K95" s="58"/>
      <c r="L95" s="59"/>
      <c r="M95" s="59"/>
      <c r="N95" s="59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5"/>
      <c r="AB95" s="57"/>
      <c r="AC95" s="57"/>
      <c r="AD95" s="57"/>
      <c r="AE95" s="57"/>
    </row>
    <row r="96" spans="2:31" ht="12.75" customHeight="1" x14ac:dyDescent="0.2">
      <c r="B96" s="49"/>
      <c r="D96" s="62"/>
      <c r="E96" s="62"/>
      <c r="F96" s="67"/>
      <c r="G96" s="68"/>
      <c r="H96" s="68"/>
      <c r="I96" s="68"/>
      <c r="J96" s="69"/>
      <c r="K96" s="58"/>
      <c r="L96" s="59"/>
      <c r="M96" s="59"/>
      <c r="N96" s="59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5"/>
      <c r="AB96" s="57"/>
      <c r="AC96" s="57"/>
      <c r="AD96" s="57"/>
      <c r="AE96" s="57"/>
    </row>
    <row r="97" spans="2:31" ht="12.75" customHeight="1" x14ac:dyDescent="0.2">
      <c r="B97" s="49"/>
      <c r="D97" s="62"/>
      <c r="E97" s="62"/>
      <c r="F97" s="67"/>
      <c r="G97" s="68"/>
      <c r="H97" s="68"/>
      <c r="I97" s="68"/>
      <c r="J97" s="69"/>
      <c r="K97" s="58"/>
      <c r="L97" s="59"/>
      <c r="M97" s="59"/>
      <c r="N97" s="59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5"/>
      <c r="AB97" s="57"/>
      <c r="AC97" s="57"/>
      <c r="AD97" s="57"/>
      <c r="AE97" s="57"/>
    </row>
    <row r="98" spans="2:31" ht="12.75" customHeight="1" x14ac:dyDescent="0.2">
      <c r="B98" s="49"/>
      <c r="D98" s="62"/>
      <c r="E98" s="62"/>
      <c r="F98" s="67"/>
      <c r="G98" s="68"/>
      <c r="H98" s="68"/>
      <c r="I98" s="68"/>
      <c r="J98" s="69"/>
      <c r="K98" s="58"/>
      <c r="L98" s="59"/>
      <c r="M98" s="59"/>
      <c r="N98" s="59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5"/>
      <c r="AB98" s="57"/>
      <c r="AC98" s="57"/>
      <c r="AD98" s="57"/>
      <c r="AE98" s="57"/>
    </row>
    <row r="99" spans="2:31" ht="12.75" customHeight="1" x14ac:dyDescent="0.2">
      <c r="B99" s="49"/>
      <c r="D99" s="62"/>
      <c r="E99" s="62"/>
      <c r="F99" s="67"/>
      <c r="G99" s="68"/>
      <c r="H99" s="68"/>
      <c r="I99" s="68"/>
      <c r="J99" s="69"/>
      <c r="K99" s="58"/>
      <c r="L99" s="59"/>
      <c r="M99" s="59"/>
      <c r="N99" s="59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5"/>
      <c r="AB99" s="57"/>
      <c r="AC99" s="57"/>
      <c r="AD99" s="57"/>
      <c r="AE99" s="57"/>
    </row>
    <row r="100" spans="2:31" ht="12.75" customHeight="1" x14ac:dyDescent="0.2">
      <c r="B100" s="49"/>
      <c r="D100" s="62"/>
      <c r="E100" s="62"/>
      <c r="F100" s="67"/>
      <c r="G100" s="68"/>
      <c r="H100" s="68"/>
      <c r="I100" s="68"/>
      <c r="J100" s="69"/>
      <c r="K100" s="58"/>
      <c r="L100" s="59"/>
      <c r="M100" s="59"/>
      <c r="N100" s="59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5"/>
      <c r="AB100" s="57"/>
      <c r="AC100" s="57"/>
      <c r="AD100" s="57"/>
      <c r="AE100" s="57"/>
    </row>
    <row r="101" spans="2:31" ht="12.75" customHeight="1" x14ac:dyDescent="0.2">
      <c r="B101" s="49"/>
      <c r="D101" s="62"/>
      <c r="E101" s="62"/>
      <c r="F101" s="67"/>
      <c r="G101" s="68"/>
      <c r="H101" s="68"/>
      <c r="I101" s="68"/>
      <c r="J101" s="69"/>
      <c r="K101" s="58"/>
      <c r="L101" s="59"/>
      <c r="M101" s="59"/>
      <c r="N101" s="59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6"/>
      <c r="AB101" s="57"/>
      <c r="AC101" s="57"/>
      <c r="AD101" s="57"/>
      <c r="AE101" s="57"/>
    </row>
    <row r="102" spans="2:31" ht="12.75" customHeight="1" thickBot="1" x14ac:dyDescent="0.25">
      <c r="B102" s="50"/>
      <c r="D102" s="63"/>
      <c r="E102" s="63"/>
      <c r="F102" s="70"/>
      <c r="G102" s="71"/>
      <c r="H102" s="71"/>
      <c r="I102" s="71"/>
      <c r="J102" s="72"/>
      <c r="K102" s="10" t="str">
        <f t="shared" ref="K102:AE102" si="9">IF(OR(TRIM(K87)=0,TRIM(K87)=""),"",IFERROR(TRIM(INDEX(QryItemNamed,MATCH(TRIM(K87),ITEM,0),3)),""))</f>
        <v/>
      </c>
      <c r="L102" s="11" t="str">
        <f t="shared" si="9"/>
        <v/>
      </c>
      <c r="M102" s="11" t="str">
        <f t="shared" si="9"/>
        <v/>
      </c>
      <c r="N102" s="11" t="str">
        <f t="shared" si="9"/>
        <v/>
      </c>
      <c r="O102" s="11" t="str">
        <f t="shared" si="9"/>
        <v/>
      </c>
      <c r="P102" s="11" t="str">
        <f t="shared" si="9"/>
        <v/>
      </c>
      <c r="Q102" s="11" t="str">
        <f t="shared" si="9"/>
        <v/>
      </c>
      <c r="R102" s="11" t="str">
        <f t="shared" si="9"/>
        <v/>
      </c>
      <c r="S102" s="11" t="str">
        <f t="shared" si="9"/>
        <v/>
      </c>
      <c r="T102" s="11" t="str">
        <f t="shared" si="9"/>
        <v/>
      </c>
      <c r="U102" s="11" t="str">
        <f t="shared" si="9"/>
        <v/>
      </c>
      <c r="V102" s="11" t="str">
        <f t="shared" si="9"/>
        <v/>
      </c>
      <c r="W102" s="11" t="str">
        <f t="shared" si="9"/>
        <v/>
      </c>
      <c r="X102" s="11" t="str">
        <f t="shared" si="9"/>
        <v/>
      </c>
      <c r="Y102" s="11" t="str">
        <f t="shared" si="9"/>
        <v/>
      </c>
      <c r="Z102" s="11" t="str">
        <f t="shared" si="9"/>
        <v/>
      </c>
      <c r="AA102" s="11" t="str">
        <f t="shared" si="9"/>
        <v/>
      </c>
      <c r="AB102" s="11" t="str">
        <f t="shared" si="9"/>
        <v/>
      </c>
      <c r="AC102" s="11" t="str">
        <f t="shared" si="9"/>
        <v/>
      </c>
      <c r="AD102" s="11" t="str">
        <f t="shared" si="9"/>
        <v/>
      </c>
      <c r="AE102" s="11" t="str">
        <f t="shared" si="9"/>
        <v/>
      </c>
    </row>
    <row r="103" spans="2:31" ht="12.75" customHeight="1" x14ac:dyDescent="0.2">
      <c r="B103" s="30"/>
      <c r="D103" s="12"/>
      <c r="E103" s="12"/>
      <c r="F103" s="13"/>
      <c r="G103" s="14"/>
      <c r="H103" s="15" t="s">
        <v>1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1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1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1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1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1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1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1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1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1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1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1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1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1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1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1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1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1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1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1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1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1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2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11</v>
      </c>
      <c r="D163" s="51" t="s">
        <v>2</v>
      </c>
      <c r="E163" s="52"/>
      <c r="F163" s="52"/>
      <c r="G163" s="52"/>
      <c r="H163" s="52"/>
      <c r="I163" s="52"/>
      <c r="J163" s="53"/>
      <c r="K163" s="22" t="str">
        <f>IF(K87="","",IF(OR(K102="", K102="LS", K102="LUMP"),IF(SUM(COUNTIF(K103:K162,"LS")+COUNTIF(K103:K162,"LUMP"))&gt;0,"LS",""),IF(SUM(K103:K162)&gt;0,ROUNDUP(SUM(K103:K162),0),"")))</f>
        <v/>
      </c>
      <c r="L163" s="22" t="str">
        <f t="shared" ref="L163:AE163" si="10">IF(L87="","",IF(OR(L102="", L102="LS", L102="LUMP"),IF(SUM(COUNTIF(L103:L162,"LS")+COUNTIF(L103:L162,"LUMP"))&gt;0,"LS",""),IF(SUM(L103:L162)&gt;0,ROUNDUP(SUM(L103:L162),0),"")))</f>
        <v/>
      </c>
      <c r="M163" s="22" t="str">
        <f t="shared" si="10"/>
        <v/>
      </c>
      <c r="N163" s="22" t="str">
        <f t="shared" si="10"/>
        <v/>
      </c>
      <c r="O163" s="22" t="str">
        <f t="shared" si="10"/>
        <v/>
      </c>
      <c r="P163" s="22" t="str">
        <f t="shared" si="10"/>
        <v/>
      </c>
      <c r="Q163" s="22" t="str">
        <f t="shared" si="10"/>
        <v/>
      </c>
      <c r="R163" s="22" t="str">
        <f t="shared" si="10"/>
        <v/>
      </c>
      <c r="S163" s="22" t="str">
        <f t="shared" si="10"/>
        <v/>
      </c>
      <c r="T163" s="22" t="str">
        <f t="shared" si="10"/>
        <v/>
      </c>
      <c r="U163" s="22" t="str">
        <f t="shared" si="10"/>
        <v/>
      </c>
      <c r="V163" s="22" t="str">
        <f t="shared" si="10"/>
        <v/>
      </c>
      <c r="W163" s="22" t="str">
        <f t="shared" si="10"/>
        <v/>
      </c>
      <c r="X163" s="22" t="str">
        <f t="shared" si="10"/>
        <v/>
      </c>
      <c r="Y163" s="22" t="str">
        <f t="shared" si="10"/>
        <v/>
      </c>
      <c r="Z163" s="22" t="str">
        <f t="shared" si="10"/>
        <v/>
      </c>
      <c r="AA163" s="22" t="str">
        <f t="shared" si="10"/>
        <v/>
      </c>
      <c r="AB163" s="22" t="str">
        <f t="shared" si="10"/>
        <v/>
      </c>
      <c r="AC163" s="22" t="str">
        <f t="shared" si="10"/>
        <v/>
      </c>
      <c r="AD163" s="22" t="str">
        <f t="shared" si="10"/>
        <v/>
      </c>
      <c r="AE163" s="22" t="str">
        <f t="shared" si="10"/>
        <v/>
      </c>
    </row>
    <row r="164" spans="2:31" ht="12.75" customHeight="1" thickBot="1" x14ac:dyDescent="0.25"/>
    <row r="165" spans="2:31" ht="12.75" customHeight="1" thickBot="1" x14ac:dyDescent="0.25">
      <c r="B165" s="29" t="s">
        <v>9</v>
      </c>
      <c r="D165" s="73" t="str">
        <f>"SUBSUMMARY SHEET " &amp; B166</f>
        <v xml:space="preserve">SUBSUMMARY SHEET </v>
      </c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</row>
    <row r="166" spans="2:31" ht="12.75" customHeight="1" thickBot="1" x14ac:dyDescent="0.25">
      <c r="B166" s="33"/>
      <c r="D166" s="74" t="s">
        <v>7</v>
      </c>
      <c r="E166" s="74"/>
      <c r="F166" s="74"/>
      <c r="G166" s="74"/>
      <c r="H166" s="74"/>
      <c r="I166" s="74"/>
      <c r="J166" s="74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</row>
    <row r="167" spans="2:31" ht="12.75" customHeight="1" thickBot="1" x14ac:dyDescent="0.25">
      <c r="D167" s="60" t="s">
        <v>8</v>
      </c>
      <c r="E167" s="60"/>
      <c r="F167" s="60"/>
      <c r="G167" s="60"/>
      <c r="H167" s="60"/>
      <c r="I167" s="60"/>
      <c r="J167" s="60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48" t="s">
        <v>10</v>
      </c>
      <c r="D168" s="61" t="s">
        <v>20</v>
      </c>
      <c r="E168" s="61" t="s">
        <v>21</v>
      </c>
      <c r="F168" s="64" t="s">
        <v>0</v>
      </c>
      <c r="G168" s="65"/>
      <c r="H168" s="65"/>
      <c r="I168" s="65"/>
      <c r="J168" s="66"/>
      <c r="K168" s="8" t="str">
        <f t="shared" ref="K168:AE168" si="11">IF(OR(TRIM(K166)=0,TRIM(K166)=""),"",IF(IFERROR(TRIM(INDEX(QryItemNamed,MATCH(TRIM(K166),ITEM,0),2)),"")="Y","SPECIAL",LEFT(IFERROR(TRIM(INDEX(ITEM,MATCH(TRIM(K166),ITEM,0))),""),3)))</f>
        <v/>
      </c>
      <c r="L168" s="9" t="str">
        <f t="shared" si="11"/>
        <v/>
      </c>
      <c r="M168" s="9" t="str">
        <f t="shared" si="11"/>
        <v/>
      </c>
      <c r="N168" s="9" t="str">
        <f t="shared" si="11"/>
        <v/>
      </c>
      <c r="O168" s="9" t="str">
        <f t="shared" si="11"/>
        <v/>
      </c>
      <c r="P168" s="9" t="str">
        <f t="shared" si="11"/>
        <v/>
      </c>
      <c r="Q168" s="9" t="str">
        <f t="shared" si="11"/>
        <v/>
      </c>
      <c r="R168" s="9" t="str">
        <f t="shared" si="11"/>
        <v/>
      </c>
      <c r="S168" s="9" t="str">
        <f t="shared" si="11"/>
        <v/>
      </c>
      <c r="T168" s="9" t="str">
        <f t="shared" si="11"/>
        <v/>
      </c>
      <c r="U168" s="9" t="str">
        <f t="shared" si="11"/>
        <v/>
      </c>
      <c r="V168" s="9" t="str">
        <f t="shared" si="11"/>
        <v/>
      </c>
      <c r="W168" s="9" t="str">
        <f t="shared" si="11"/>
        <v/>
      </c>
      <c r="X168" s="9" t="str">
        <f t="shared" si="11"/>
        <v/>
      </c>
      <c r="Y168" s="9" t="str">
        <f t="shared" si="11"/>
        <v/>
      </c>
      <c r="Z168" s="9" t="str">
        <f t="shared" si="11"/>
        <v/>
      </c>
      <c r="AA168" s="9" t="str">
        <f t="shared" si="11"/>
        <v/>
      </c>
      <c r="AB168" s="9" t="str">
        <f t="shared" si="11"/>
        <v/>
      </c>
      <c r="AC168" s="9" t="str">
        <f t="shared" si="11"/>
        <v/>
      </c>
      <c r="AD168" s="9" t="str">
        <f t="shared" si="11"/>
        <v/>
      </c>
      <c r="AE168" s="9" t="str">
        <f t="shared" si="11"/>
        <v/>
      </c>
    </row>
    <row r="169" spans="2:31" ht="12.75" customHeight="1" x14ac:dyDescent="0.2">
      <c r="B169" s="49"/>
      <c r="D169" s="62"/>
      <c r="E169" s="62"/>
      <c r="F169" s="67"/>
      <c r="G169" s="68"/>
      <c r="H169" s="68"/>
      <c r="I169" s="68"/>
      <c r="J169" s="69"/>
      <c r="K169" s="58" t="str">
        <f t="shared" ref="K169:AE169" si="12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9" t="str">
        <f t="shared" si="12"/>
        <v/>
      </c>
      <c r="M169" s="59" t="str">
        <f t="shared" si="12"/>
        <v/>
      </c>
      <c r="N169" s="59" t="str">
        <f t="shared" si="12"/>
        <v/>
      </c>
      <c r="O169" s="57" t="str">
        <f t="shared" si="12"/>
        <v/>
      </c>
      <c r="P169" s="57" t="str">
        <f t="shared" si="12"/>
        <v/>
      </c>
      <c r="Q169" s="57" t="str">
        <f t="shared" si="12"/>
        <v/>
      </c>
      <c r="R169" s="57" t="str">
        <f t="shared" si="12"/>
        <v/>
      </c>
      <c r="S169" s="57" t="str">
        <f t="shared" si="12"/>
        <v/>
      </c>
      <c r="T169" s="57" t="str">
        <f t="shared" si="12"/>
        <v/>
      </c>
      <c r="U169" s="57" t="str">
        <f t="shared" si="12"/>
        <v/>
      </c>
      <c r="V169" s="57" t="str">
        <f t="shared" si="12"/>
        <v/>
      </c>
      <c r="W169" s="57" t="str">
        <f t="shared" si="12"/>
        <v/>
      </c>
      <c r="X169" s="57" t="str">
        <f t="shared" si="12"/>
        <v/>
      </c>
      <c r="Y169" s="57" t="str">
        <f t="shared" si="12"/>
        <v/>
      </c>
      <c r="Z169" s="57" t="str">
        <f t="shared" si="12"/>
        <v/>
      </c>
      <c r="AA169" s="54" t="str">
        <f t="shared" si="12"/>
        <v/>
      </c>
      <c r="AB169" s="57" t="str">
        <f t="shared" si="12"/>
        <v/>
      </c>
      <c r="AC169" s="57" t="str">
        <f t="shared" si="12"/>
        <v/>
      </c>
      <c r="AD169" s="57" t="str">
        <f t="shared" si="12"/>
        <v/>
      </c>
      <c r="AE169" s="57" t="str">
        <f t="shared" si="12"/>
        <v/>
      </c>
    </row>
    <row r="170" spans="2:31" ht="12.75" customHeight="1" x14ac:dyDescent="0.2">
      <c r="B170" s="49"/>
      <c r="D170" s="62"/>
      <c r="E170" s="62"/>
      <c r="F170" s="67"/>
      <c r="G170" s="68"/>
      <c r="H170" s="68"/>
      <c r="I170" s="68"/>
      <c r="J170" s="69"/>
      <c r="K170" s="58"/>
      <c r="L170" s="59"/>
      <c r="M170" s="59"/>
      <c r="N170" s="59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5"/>
      <c r="AB170" s="57"/>
      <c r="AC170" s="57"/>
      <c r="AD170" s="57"/>
      <c r="AE170" s="57"/>
    </row>
    <row r="171" spans="2:31" ht="12.75" customHeight="1" x14ac:dyDescent="0.2">
      <c r="B171" s="49"/>
      <c r="D171" s="62"/>
      <c r="E171" s="62"/>
      <c r="F171" s="67"/>
      <c r="G171" s="68"/>
      <c r="H171" s="68"/>
      <c r="I171" s="68"/>
      <c r="J171" s="69"/>
      <c r="K171" s="58"/>
      <c r="L171" s="59"/>
      <c r="M171" s="59"/>
      <c r="N171" s="59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5"/>
      <c r="AB171" s="57"/>
      <c r="AC171" s="57"/>
      <c r="AD171" s="57"/>
      <c r="AE171" s="57"/>
    </row>
    <row r="172" spans="2:31" ht="12.75" customHeight="1" x14ac:dyDescent="0.2">
      <c r="B172" s="49"/>
      <c r="D172" s="62"/>
      <c r="E172" s="62"/>
      <c r="F172" s="67"/>
      <c r="G172" s="68"/>
      <c r="H172" s="68"/>
      <c r="I172" s="68"/>
      <c r="J172" s="69"/>
      <c r="K172" s="58"/>
      <c r="L172" s="59"/>
      <c r="M172" s="59"/>
      <c r="N172" s="59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5"/>
      <c r="AB172" s="57"/>
      <c r="AC172" s="57"/>
      <c r="AD172" s="57"/>
      <c r="AE172" s="57"/>
    </row>
    <row r="173" spans="2:31" ht="12.75" customHeight="1" x14ac:dyDescent="0.2">
      <c r="B173" s="49"/>
      <c r="D173" s="62"/>
      <c r="E173" s="62"/>
      <c r="F173" s="67"/>
      <c r="G173" s="68"/>
      <c r="H173" s="68"/>
      <c r="I173" s="68"/>
      <c r="J173" s="69"/>
      <c r="K173" s="58"/>
      <c r="L173" s="59"/>
      <c r="M173" s="59"/>
      <c r="N173" s="59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5"/>
      <c r="AB173" s="57"/>
      <c r="AC173" s="57"/>
      <c r="AD173" s="57"/>
      <c r="AE173" s="57"/>
    </row>
    <row r="174" spans="2:31" ht="12.75" customHeight="1" x14ac:dyDescent="0.2">
      <c r="B174" s="49"/>
      <c r="D174" s="62"/>
      <c r="E174" s="62"/>
      <c r="F174" s="67"/>
      <c r="G174" s="68"/>
      <c r="H174" s="68"/>
      <c r="I174" s="68"/>
      <c r="J174" s="69"/>
      <c r="K174" s="58"/>
      <c r="L174" s="59"/>
      <c r="M174" s="59"/>
      <c r="N174" s="59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5"/>
      <c r="AB174" s="57"/>
      <c r="AC174" s="57"/>
      <c r="AD174" s="57"/>
      <c r="AE174" s="57"/>
    </row>
    <row r="175" spans="2:31" ht="12.75" customHeight="1" x14ac:dyDescent="0.2">
      <c r="B175" s="49"/>
      <c r="D175" s="62"/>
      <c r="E175" s="62"/>
      <c r="F175" s="67"/>
      <c r="G175" s="68"/>
      <c r="H175" s="68"/>
      <c r="I175" s="68"/>
      <c r="J175" s="69"/>
      <c r="K175" s="58"/>
      <c r="L175" s="59"/>
      <c r="M175" s="59"/>
      <c r="N175" s="59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5"/>
      <c r="AB175" s="57"/>
      <c r="AC175" s="57"/>
      <c r="AD175" s="57"/>
      <c r="AE175" s="57"/>
    </row>
    <row r="176" spans="2:31" ht="12.75" customHeight="1" x14ac:dyDescent="0.2">
      <c r="B176" s="49"/>
      <c r="D176" s="62"/>
      <c r="E176" s="62"/>
      <c r="F176" s="67"/>
      <c r="G176" s="68"/>
      <c r="H176" s="68"/>
      <c r="I176" s="68"/>
      <c r="J176" s="69"/>
      <c r="K176" s="58"/>
      <c r="L176" s="59"/>
      <c r="M176" s="59"/>
      <c r="N176" s="59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5"/>
      <c r="AB176" s="57"/>
      <c r="AC176" s="57"/>
      <c r="AD176" s="57"/>
      <c r="AE176" s="57"/>
    </row>
    <row r="177" spans="2:31" ht="12.75" customHeight="1" x14ac:dyDescent="0.2">
      <c r="B177" s="49"/>
      <c r="D177" s="62"/>
      <c r="E177" s="62"/>
      <c r="F177" s="67"/>
      <c r="G177" s="68"/>
      <c r="H177" s="68"/>
      <c r="I177" s="68"/>
      <c r="J177" s="69"/>
      <c r="K177" s="58"/>
      <c r="L177" s="59"/>
      <c r="M177" s="59"/>
      <c r="N177" s="59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5"/>
      <c r="AB177" s="57"/>
      <c r="AC177" s="57"/>
      <c r="AD177" s="57"/>
      <c r="AE177" s="57"/>
    </row>
    <row r="178" spans="2:31" ht="12.75" customHeight="1" x14ac:dyDescent="0.2">
      <c r="B178" s="49"/>
      <c r="D178" s="62"/>
      <c r="E178" s="62"/>
      <c r="F178" s="67"/>
      <c r="G178" s="68"/>
      <c r="H178" s="68"/>
      <c r="I178" s="68"/>
      <c r="J178" s="69"/>
      <c r="K178" s="58"/>
      <c r="L178" s="59"/>
      <c r="M178" s="59"/>
      <c r="N178" s="59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5"/>
      <c r="AB178" s="57"/>
      <c r="AC178" s="57"/>
      <c r="AD178" s="57"/>
      <c r="AE178" s="57"/>
    </row>
    <row r="179" spans="2:31" ht="12.75" customHeight="1" x14ac:dyDescent="0.2">
      <c r="B179" s="49"/>
      <c r="D179" s="62"/>
      <c r="E179" s="62"/>
      <c r="F179" s="67"/>
      <c r="G179" s="68"/>
      <c r="H179" s="68"/>
      <c r="I179" s="68"/>
      <c r="J179" s="69"/>
      <c r="K179" s="58"/>
      <c r="L179" s="59"/>
      <c r="M179" s="59"/>
      <c r="N179" s="59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5"/>
      <c r="AB179" s="57"/>
      <c r="AC179" s="57"/>
      <c r="AD179" s="57"/>
      <c r="AE179" s="57"/>
    </row>
    <row r="180" spans="2:31" ht="12.75" customHeight="1" x14ac:dyDescent="0.2">
      <c r="B180" s="49"/>
      <c r="D180" s="62"/>
      <c r="E180" s="62"/>
      <c r="F180" s="67"/>
      <c r="G180" s="68"/>
      <c r="H180" s="68"/>
      <c r="I180" s="68"/>
      <c r="J180" s="69"/>
      <c r="K180" s="58"/>
      <c r="L180" s="59"/>
      <c r="M180" s="59"/>
      <c r="N180" s="59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6"/>
      <c r="AB180" s="57"/>
      <c r="AC180" s="57"/>
      <c r="AD180" s="57"/>
      <c r="AE180" s="57"/>
    </row>
    <row r="181" spans="2:31" ht="12.75" customHeight="1" thickBot="1" x14ac:dyDescent="0.25">
      <c r="B181" s="50"/>
      <c r="D181" s="63"/>
      <c r="E181" s="63"/>
      <c r="F181" s="70"/>
      <c r="G181" s="71"/>
      <c r="H181" s="71"/>
      <c r="I181" s="71"/>
      <c r="J181" s="72"/>
      <c r="K181" s="10" t="str">
        <f t="shared" ref="K181:AE181" si="13">IF(OR(TRIM(K166)=0,TRIM(K166)=""),"",IFERROR(TRIM(INDEX(QryItemNamed,MATCH(TRIM(K166),ITEM,0),3)),""))</f>
        <v/>
      </c>
      <c r="L181" s="11" t="str">
        <f t="shared" si="13"/>
        <v/>
      </c>
      <c r="M181" s="11" t="str">
        <f t="shared" si="13"/>
        <v/>
      </c>
      <c r="N181" s="11" t="str">
        <f t="shared" si="13"/>
        <v/>
      </c>
      <c r="O181" s="11" t="str">
        <f t="shared" si="13"/>
        <v/>
      </c>
      <c r="P181" s="11" t="str">
        <f t="shared" si="13"/>
        <v/>
      </c>
      <c r="Q181" s="11" t="str">
        <f t="shared" si="13"/>
        <v/>
      </c>
      <c r="R181" s="11" t="str">
        <f t="shared" si="13"/>
        <v/>
      </c>
      <c r="S181" s="11" t="str">
        <f t="shared" si="13"/>
        <v/>
      </c>
      <c r="T181" s="11" t="str">
        <f t="shared" si="13"/>
        <v/>
      </c>
      <c r="U181" s="11" t="str">
        <f t="shared" si="13"/>
        <v/>
      </c>
      <c r="V181" s="11" t="str">
        <f t="shared" si="13"/>
        <v/>
      </c>
      <c r="W181" s="11" t="str">
        <f t="shared" si="13"/>
        <v/>
      </c>
      <c r="X181" s="11" t="str">
        <f t="shared" si="13"/>
        <v/>
      </c>
      <c r="Y181" s="11" t="str">
        <f t="shared" si="13"/>
        <v/>
      </c>
      <c r="Z181" s="11" t="str">
        <f t="shared" si="13"/>
        <v/>
      </c>
      <c r="AA181" s="11" t="str">
        <f t="shared" si="13"/>
        <v/>
      </c>
      <c r="AB181" s="11" t="str">
        <f t="shared" si="13"/>
        <v/>
      </c>
      <c r="AC181" s="11" t="str">
        <f t="shared" si="13"/>
        <v/>
      </c>
      <c r="AD181" s="11" t="str">
        <f t="shared" si="13"/>
        <v/>
      </c>
      <c r="AE181" s="11" t="str">
        <f t="shared" si="13"/>
        <v/>
      </c>
    </row>
    <row r="182" spans="2:31" ht="12.75" customHeight="1" x14ac:dyDescent="0.2">
      <c r="B182" s="30"/>
      <c r="D182" s="12"/>
      <c r="E182" s="12"/>
      <c r="F182" s="13"/>
      <c r="G182" s="14"/>
      <c r="H182" s="15" t="s">
        <v>1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2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11</v>
      </c>
      <c r="D242" s="51" t="s">
        <v>2</v>
      </c>
      <c r="E242" s="52"/>
      <c r="F242" s="52"/>
      <c r="G242" s="52"/>
      <c r="H242" s="52"/>
      <c r="I242" s="52"/>
      <c r="J242" s="53"/>
      <c r="K242" s="22" t="str">
        <f>IF(K166="","",IF(OR(K181="", K181="LS", K181="LUMP"),IF(SUM(COUNTIF(K182:K241,"LS")+COUNTIF(K182:K241,"LUMP"))&gt;0,"LS",""),IF(SUM(K182:K241)&gt;0,ROUNDUP(SUM(K182:K241),0),"")))</f>
        <v/>
      </c>
      <c r="L242" s="22" t="str">
        <f t="shared" ref="L242:AE242" si="14">IF(L166="","",IF(OR(L181="", L181="LS", L181="LUMP"),IF(SUM(COUNTIF(L182:L241,"LS")+COUNTIF(L182:L241,"LUMP"))&gt;0,"LS",""),IF(SUM(L182:L241)&gt;0,ROUNDUP(SUM(L182:L241),0),"")))</f>
        <v/>
      </c>
      <c r="M242" s="22" t="str">
        <f t="shared" si="14"/>
        <v/>
      </c>
      <c r="N242" s="22" t="str">
        <f t="shared" si="14"/>
        <v/>
      </c>
      <c r="O242" s="22" t="str">
        <f t="shared" si="14"/>
        <v/>
      </c>
      <c r="P242" s="22" t="str">
        <f t="shared" si="14"/>
        <v/>
      </c>
      <c r="Q242" s="22" t="str">
        <f t="shared" si="14"/>
        <v/>
      </c>
      <c r="R242" s="22" t="str">
        <f t="shared" si="14"/>
        <v/>
      </c>
      <c r="S242" s="22" t="str">
        <f t="shared" si="14"/>
        <v/>
      </c>
      <c r="T242" s="22" t="str">
        <f t="shared" si="14"/>
        <v/>
      </c>
      <c r="U242" s="22" t="str">
        <f t="shared" si="14"/>
        <v/>
      </c>
      <c r="V242" s="22" t="str">
        <f t="shared" si="14"/>
        <v/>
      </c>
      <c r="W242" s="22" t="str">
        <f t="shared" si="14"/>
        <v/>
      </c>
      <c r="X242" s="22" t="str">
        <f t="shared" si="14"/>
        <v/>
      </c>
      <c r="Y242" s="22" t="str">
        <f t="shared" si="14"/>
        <v/>
      </c>
      <c r="Z242" s="22" t="str">
        <f t="shared" si="14"/>
        <v/>
      </c>
      <c r="AA242" s="22" t="str">
        <f t="shared" si="14"/>
        <v/>
      </c>
      <c r="AB242" s="22" t="str">
        <f t="shared" si="14"/>
        <v/>
      </c>
      <c r="AC242" s="22" t="str">
        <f t="shared" si="14"/>
        <v/>
      </c>
      <c r="AD242" s="22" t="str">
        <f t="shared" si="14"/>
        <v/>
      </c>
      <c r="AE242" s="22" t="str">
        <f t="shared" si="14"/>
        <v/>
      </c>
    </row>
    <row r="243" spans="2:31" ht="12.75" customHeight="1" thickBot="1" x14ac:dyDescent="0.25"/>
    <row r="244" spans="2:31" ht="12.75" customHeight="1" thickBot="1" x14ac:dyDescent="0.25">
      <c r="B244" s="29" t="s">
        <v>9</v>
      </c>
      <c r="D244" s="73" t="str">
        <f>"SUBSUMMARY SHEET " &amp; B245</f>
        <v xml:space="preserve">SUBSUMMARY SHEET </v>
      </c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</row>
    <row r="245" spans="2:31" ht="12.75" customHeight="1" thickBot="1" x14ac:dyDescent="0.25">
      <c r="B245" s="33"/>
      <c r="D245" s="74" t="s">
        <v>7</v>
      </c>
      <c r="E245" s="74"/>
      <c r="F245" s="74"/>
      <c r="G245" s="74"/>
      <c r="H245" s="74"/>
      <c r="I245" s="74"/>
      <c r="J245" s="74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</row>
    <row r="246" spans="2:31" ht="12.75" customHeight="1" thickBot="1" x14ac:dyDescent="0.25">
      <c r="D246" s="60" t="s">
        <v>8</v>
      </c>
      <c r="E246" s="60"/>
      <c r="F246" s="60"/>
      <c r="G246" s="60"/>
      <c r="H246" s="60"/>
      <c r="I246" s="60"/>
      <c r="J246" s="60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48" t="s">
        <v>10</v>
      </c>
      <c r="D247" s="61" t="s">
        <v>20</v>
      </c>
      <c r="E247" s="61" t="s">
        <v>21</v>
      </c>
      <c r="F247" s="64" t="s">
        <v>0</v>
      </c>
      <c r="G247" s="65"/>
      <c r="H247" s="65"/>
      <c r="I247" s="65"/>
      <c r="J247" s="66"/>
      <c r="K247" s="8" t="str">
        <f t="shared" ref="K247:AE247" si="15">IF(OR(TRIM(K245)=0,TRIM(K245)=""),"",IF(IFERROR(TRIM(INDEX(QryItemNamed,MATCH(TRIM(K245),ITEM,0),2)),"")="Y","SPECIAL",LEFT(IFERROR(TRIM(INDEX(ITEM,MATCH(TRIM(K245),ITEM,0))),""),3)))</f>
        <v/>
      </c>
      <c r="L247" s="9" t="str">
        <f t="shared" si="15"/>
        <v/>
      </c>
      <c r="M247" s="9" t="str">
        <f t="shared" si="15"/>
        <v/>
      </c>
      <c r="N247" s="9" t="str">
        <f t="shared" si="15"/>
        <v/>
      </c>
      <c r="O247" s="9" t="str">
        <f t="shared" si="15"/>
        <v/>
      </c>
      <c r="P247" s="9" t="str">
        <f t="shared" si="15"/>
        <v/>
      </c>
      <c r="Q247" s="9" t="str">
        <f t="shared" si="15"/>
        <v/>
      </c>
      <c r="R247" s="9" t="str">
        <f t="shared" si="15"/>
        <v/>
      </c>
      <c r="S247" s="9" t="str">
        <f t="shared" si="15"/>
        <v/>
      </c>
      <c r="T247" s="9" t="str">
        <f t="shared" si="15"/>
        <v/>
      </c>
      <c r="U247" s="9" t="str">
        <f t="shared" si="15"/>
        <v/>
      </c>
      <c r="V247" s="9" t="str">
        <f t="shared" si="15"/>
        <v/>
      </c>
      <c r="W247" s="9" t="str">
        <f t="shared" si="15"/>
        <v/>
      </c>
      <c r="X247" s="9" t="str">
        <f t="shared" si="15"/>
        <v/>
      </c>
      <c r="Y247" s="9" t="str">
        <f t="shared" si="15"/>
        <v/>
      </c>
      <c r="Z247" s="9" t="str">
        <f t="shared" si="15"/>
        <v/>
      </c>
      <c r="AA247" s="9" t="str">
        <f t="shared" si="15"/>
        <v/>
      </c>
      <c r="AB247" s="9" t="str">
        <f t="shared" si="15"/>
        <v/>
      </c>
      <c r="AC247" s="9" t="str">
        <f t="shared" si="15"/>
        <v/>
      </c>
      <c r="AD247" s="9" t="str">
        <f t="shared" si="15"/>
        <v/>
      </c>
      <c r="AE247" s="9" t="str">
        <f t="shared" si="15"/>
        <v/>
      </c>
    </row>
    <row r="248" spans="2:31" ht="12.75" customHeight="1" x14ac:dyDescent="0.2">
      <c r="B248" s="49"/>
      <c r="D248" s="62"/>
      <c r="E248" s="62"/>
      <c r="F248" s="67"/>
      <c r="G248" s="68"/>
      <c r="H248" s="68"/>
      <c r="I248" s="68"/>
      <c r="J248" s="69"/>
      <c r="K248" s="58" t="str">
        <f t="shared" ref="K248:AE248" si="16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9" t="str">
        <f t="shared" si="16"/>
        <v/>
      </c>
      <c r="M248" s="59" t="str">
        <f t="shared" si="16"/>
        <v/>
      </c>
      <c r="N248" s="59" t="str">
        <f t="shared" si="16"/>
        <v/>
      </c>
      <c r="O248" s="57" t="str">
        <f t="shared" si="16"/>
        <v/>
      </c>
      <c r="P248" s="57" t="str">
        <f t="shared" si="16"/>
        <v/>
      </c>
      <c r="Q248" s="57" t="str">
        <f t="shared" si="16"/>
        <v/>
      </c>
      <c r="R248" s="57" t="str">
        <f t="shared" si="16"/>
        <v/>
      </c>
      <c r="S248" s="57" t="str">
        <f t="shared" si="16"/>
        <v/>
      </c>
      <c r="T248" s="57" t="str">
        <f t="shared" si="16"/>
        <v/>
      </c>
      <c r="U248" s="57" t="str">
        <f t="shared" si="16"/>
        <v/>
      </c>
      <c r="V248" s="57" t="str">
        <f t="shared" si="16"/>
        <v/>
      </c>
      <c r="W248" s="57" t="str">
        <f t="shared" si="16"/>
        <v/>
      </c>
      <c r="X248" s="57" t="str">
        <f t="shared" si="16"/>
        <v/>
      </c>
      <c r="Y248" s="57" t="str">
        <f t="shared" si="16"/>
        <v/>
      </c>
      <c r="Z248" s="57" t="str">
        <f t="shared" si="16"/>
        <v/>
      </c>
      <c r="AA248" s="54" t="str">
        <f t="shared" si="16"/>
        <v/>
      </c>
      <c r="AB248" s="57" t="str">
        <f t="shared" si="16"/>
        <v/>
      </c>
      <c r="AC248" s="57" t="str">
        <f t="shared" si="16"/>
        <v/>
      </c>
      <c r="AD248" s="57" t="str">
        <f t="shared" si="16"/>
        <v/>
      </c>
      <c r="AE248" s="57" t="str">
        <f t="shared" si="16"/>
        <v/>
      </c>
    </row>
    <row r="249" spans="2:31" ht="12.75" customHeight="1" x14ac:dyDescent="0.2">
      <c r="B249" s="49"/>
      <c r="D249" s="62"/>
      <c r="E249" s="62"/>
      <c r="F249" s="67"/>
      <c r="G249" s="68"/>
      <c r="H249" s="68"/>
      <c r="I249" s="68"/>
      <c r="J249" s="69"/>
      <c r="K249" s="58"/>
      <c r="L249" s="59"/>
      <c r="M249" s="59"/>
      <c r="N249" s="59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5"/>
      <c r="AB249" s="57"/>
      <c r="AC249" s="57"/>
      <c r="AD249" s="57"/>
      <c r="AE249" s="57"/>
    </row>
    <row r="250" spans="2:31" ht="12.75" customHeight="1" x14ac:dyDescent="0.2">
      <c r="B250" s="49"/>
      <c r="D250" s="62"/>
      <c r="E250" s="62"/>
      <c r="F250" s="67"/>
      <c r="G250" s="68"/>
      <c r="H250" s="68"/>
      <c r="I250" s="68"/>
      <c r="J250" s="69"/>
      <c r="K250" s="58"/>
      <c r="L250" s="59"/>
      <c r="M250" s="59"/>
      <c r="N250" s="59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5"/>
      <c r="AB250" s="57"/>
      <c r="AC250" s="57"/>
      <c r="AD250" s="57"/>
      <c r="AE250" s="57"/>
    </row>
    <row r="251" spans="2:31" ht="12.75" customHeight="1" x14ac:dyDescent="0.2">
      <c r="B251" s="49"/>
      <c r="D251" s="62"/>
      <c r="E251" s="62"/>
      <c r="F251" s="67"/>
      <c r="G251" s="68"/>
      <c r="H251" s="68"/>
      <c r="I251" s="68"/>
      <c r="J251" s="69"/>
      <c r="K251" s="58"/>
      <c r="L251" s="59"/>
      <c r="M251" s="59"/>
      <c r="N251" s="59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5"/>
      <c r="AB251" s="57"/>
      <c r="AC251" s="57"/>
      <c r="AD251" s="57"/>
      <c r="AE251" s="57"/>
    </row>
    <row r="252" spans="2:31" ht="12.75" customHeight="1" x14ac:dyDescent="0.2">
      <c r="B252" s="49"/>
      <c r="D252" s="62"/>
      <c r="E252" s="62"/>
      <c r="F252" s="67"/>
      <c r="G252" s="68"/>
      <c r="H252" s="68"/>
      <c r="I252" s="68"/>
      <c r="J252" s="69"/>
      <c r="K252" s="58"/>
      <c r="L252" s="59"/>
      <c r="M252" s="59"/>
      <c r="N252" s="59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5"/>
      <c r="AB252" s="57"/>
      <c r="AC252" s="57"/>
      <c r="AD252" s="57"/>
      <c r="AE252" s="57"/>
    </row>
    <row r="253" spans="2:31" ht="12.75" customHeight="1" x14ac:dyDescent="0.2">
      <c r="B253" s="49"/>
      <c r="D253" s="62"/>
      <c r="E253" s="62"/>
      <c r="F253" s="67"/>
      <c r="G253" s="68"/>
      <c r="H253" s="68"/>
      <c r="I253" s="68"/>
      <c r="J253" s="69"/>
      <c r="K253" s="58"/>
      <c r="L253" s="59"/>
      <c r="M253" s="59"/>
      <c r="N253" s="59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5"/>
      <c r="AB253" s="57"/>
      <c r="AC253" s="57"/>
      <c r="AD253" s="57"/>
      <c r="AE253" s="57"/>
    </row>
    <row r="254" spans="2:31" ht="12.75" customHeight="1" x14ac:dyDescent="0.2">
      <c r="B254" s="49"/>
      <c r="D254" s="62"/>
      <c r="E254" s="62"/>
      <c r="F254" s="67"/>
      <c r="G254" s="68"/>
      <c r="H254" s="68"/>
      <c r="I254" s="68"/>
      <c r="J254" s="69"/>
      <c r="K254" s="58"/>
      <c r="L254" s="59"/>
      <c r="M254" s="59"/>
      <c r="N254" s="59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5"/>
      <c r="AB254" s="57"/>
      <c r="AC254" s="57"/>
      <c r="AD254" s="57"/>
      <c r="AE254" s="57"/>
    </row>
    <row r="255" spans="2:31" ht="12.75" customHeight="1" x14ac:dyDescent="0.2">
      <c r="B255" s="49"/>
      <c r="D255" s="62"/>
      <c r="E255" s="62"/>
      <c r="F255" s="67"/>
      <c r="G255" s="68"/>
      <c r="H255" s="68"/>
      <c r="I255" s="68"/>
      <c r="J255" s="69"/>
      <c r="K255" s="58"/>
      <c r="L255" s="59"/>
      <c r="M255" s="59"/>
      <c r="N255" s="59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5"/>
      <c r="AB255" s="57"/>
      <c r="AC255" s="57"/>
      <c r="AD255" s="57"/>
      <c r="AE255" s="57"/>
    </row>
    <row r="256" spans="2:31" ht="12.75" customHeight="1" x14ac:dyDescent="0.2">
      <c r="B256" s="49"/>
      <c r="D256" s="62"/>
      <c r="E256" s="62"/>
      <c r="F256" s="67"/>
      <c r="G256" s="68"/>
      <c r="H256" s="68"/>
      <c r="I256" s="68"/>
      <c r="J256" s="69"/>
      <c r="K256" s="58"/>
      <c r="L256" s="59"/>
      <c r="M256" s="59"/>
      <c r="N256" s="59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5"/>
      <c r="AB256" s="57"/>
      <c r="AC256" s="57"/>
      <c r="AD256" s="57"/>
      <c r="AE256" s="57"/>
    </row>
    <row r="257" spans="2:31" ht="12.75" customHeight="1" x14ac:dyDescent="0.2">
      <c r="B257" s="49"/>
      <c r="D257" s="62"/>
      <c r="E257" s="62"/>
      <c r="F257" s="67"/>
      <c r="G257" s="68"/>
      <c r="H257" s="68"/>
      <c r="I257" s="68"/>
      <c r="J257" s="69"/>
      <c r="K257" s="58"/>
      <c r="L257" s="59"/>
      <c r="M257" s="59"/>
      <c r="N257" s="59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5"/>
      <c r="AB257" s="57"/>
      <c r="AC257" s="57"/>
      <c r="AD257" s="57"/>
      <c r="AE257" s="57"/>
    </row>
    <row r="258" spans="2:31" ht="12.75" customHeight="1" x14ac:dyDescent="0.2">
      <c r="B258" s="49"/>
      <c r="D258" s="62"/>
      <c r="E258" s="62"/>
      <c r="F258" s="67"/>
      <c r="G258" s="68"/>
      <c r="H258" s="68"/>
      <c r="I258" s="68"/>
      <c r="J258" s="69"/>
      <c r="K258" s="58"/>
      <c r="L258" s="59"/>
      <c r="M258" s="59"/>
      <c r="N258" s="59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5"/>
      <c r="AB258" s="57"/>
      <c r="AC258" s="57"/>
      <c r="AD258" s="57"/>
      <c r="AE258" s="57"/>
    </row>
    <row r="259" spans="2:31" ht="12.75" customHeight="1" x14ac:dyDescent="0.2">
      <c r="B259" s="49"/>
      <c r="D259" s="62"/>
      <c r="E259" s="62"/>
      <c r="F259" s="67"/>
      <c r="G259" s="68"/>
      <c r="H259" s="68"/>
      <c r="I259" s="68"/>
      <c r="J259" s="69"/>
      <c r="K259" s="58"/>
      <c r="L259" s="59"/>
      <c r="M259" s="59"/>
      <c r="N259" s="59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6"/>
      <c r="AB259" s="57"/>
      <c r="AC259" s="57"/>
      <c r="AD259" s="57"/>
      <c r="AE259" s="57"/>
    </row>
    <row r="260" spans="2:31" ht="12.75" customHeight="1" thickBot="1" x14ac:dyDescent="0.25">
      <c r="B260" s="50"/>
      <c r="D260" s="63"/>
      <c r="E260" s="63"/>
      <c r="F260" s="70"/>
      <c r="G260" s="71"/>
      <c r="H260" s="71"/>
      <c r="I260" s="71"/>
      <c r="J260" s="72"/>
      <c r="K260" s="10" t="str">
        <f t="shared" ref="K260:AE260" si="17">IF(OR(TRIM(K245)=0,TRIM(K245)=""),"",IFERROR(TRIM(INDEX(QryItemNamed,MATCH(TRIM(K245),ITEM,0),3)),""))</f>
        <v/>
      </c>
      <c r="L260" s="11" t="str">
        <f t="shared" si="17"/>
        <v/>
      </c>
      <c r="M260" s="11" t="str">
        <f t="shared" si="17"/>
        <v/>
      </c>
      <c r="N260" s="11" t="str">
        <f t="shared" si="17"/>
        <v/>
      </c>
      <c r="O260" s="11" t="str">
        <f t="shared" si="17"/>
        <v/>
      </c>
      <c r="P260" s="11" t="str">
        <f t="shared" si="17"/>
        <v/>
      </c>
      <c r="Q260" s="11" t="str">
        <f t="shared" si="17"/>
        <v/>
      </c>
      <c r="R260" s="11" t="str">
        <f t="shared" si="17"/>
        <v/>
      </c>
      <c r="S260" s="11" t="str">
        <f t="shared" si="17"/>
        <v/>
      </c>
      <c r="T260" s="11" t="str">
        <f t="shared" si="17"/>
        <v/>
      </c>
      <c r="U260" s="11" t="str">
        <f t="shared" si="17"/>
        <v/>
      </c>
      <c r="V260" s="11" t="str">
        <f t="shared" si="17"/>
        <v/>
      </c>
      <c r="W260" s="11" t="str">
        <f t="shared" si="17"/>
        <v/>
      </c>
      <c r="X260" s="11" t="str">
        <f t="shared" si="17"/>
        <v/>
      </c>
      <c r="Y260" s="11" t="str">
        <f t="shared" si="17"/>
        <v/>
      </c>
      <c r="Z260" s="11" t="str">
        <f t="shared" si="17"/>
        <v/>
      </c>
      <c r="AA260" s="11" t="str">
        <f t="shared" si="17"/>
        <v/>
      </c>
      <c r="AB260" s="11" t="str">
        <f t="shared" si="17"/>
        <v/>
      </c>
      <c r="AC260" s="11" t="str">
        <f t="shared" si="17"/>
        <v/>
      </c>
      <c r="AD260" s="11" t="str">
        <f t="shared" si="17"/>
        <v/>
      </c>
      <c r="AE260" s="11" t="str">
        <f t="shared" si="17"/>
        <v/>
      </c>
    </row>
    <row r="261" spans="2:31" ht="12.75" customHeight="1" x14ac:dyDescent="0.2">
      <c r="B261" s="30"/>
      <c r="D261" s="12"/>
      <c r="E261" s="12"/>
      <c r="F261" s="13"/>
      <c r="G261" s="14"/>
      <c r="H261" s="15" t="s">
        <v>1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1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1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1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1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1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1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1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1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1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1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1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1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1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1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1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1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1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1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1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1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1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1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1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1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1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1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1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1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1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1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1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1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1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1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1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1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1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1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1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1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1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1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1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1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2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11</v>
      </c>
      <c r="D321" s="51" t="s">
        <v>2</v>
      </c>
      <c r="E321" s="52"/>
      <c r="F321" s="52"/>
      <c r="G321" s="52"/>
      <c r="H321" s="52"/>
      <c r="I321" s="52"/>
      <c r="J321" s="53"/>
      <c r="K321" s="22" t="str">
        <f>IF(K245="","",IF(OR(K260="", K260="LS", K260="LUMP"),IF(SUM(COUNTIF(K261:K320,"LS")+COUNTIF(K261:K320,"LUMP"))&gt;0,"LS",""),IF(SUM(K261:K320)&gt;0,ROUNDUP(SUM(K261:K320),0),"")))</f>
        <v/>
      </c>
      <c r="L321" s="22" t="str">
        <f t="shared" ref="L321:AE321" si="18">IF(L245="","",IF(OR(L260="", L260="LS", L260="LUMP"),IF(SUM(COUNTIF(L261:L320,"LS")+COUNTIF(L261:L320,"LUMP"))&gt;0,"LS",""),IF(SUM(L261:L320)&gt;0,ROUNDUP(SUM(L261:L320),0),"")))</f>
        <v/>
      </c>
      <c r="M321" s="22" t="str">
        <f t="shared" si="18"/>
        <v/>
      </c>
      <c r="N321" s="22" t="str">
        <f t="shared" si="18"/>
        <v/>
      </c>
      <c r="O321" s="22" t="str">
        <f t="shared" si="18"/>
        <v/>
      </c>
      <c r="P321" s="22" t="str">
        <f t="shared" si="18"/>
        <v/>
      </c>
      <c r="Q321" s="22" t="str">
        <f t="shared" si="18"/>
        <v/>
      </c>
      <c r="R321" s="22" t="str">
        <f t="shared" si="18"/>
        <v/>
      </c>
      <c r="S321" s="22" t="str">
        <f t="shared" si="18"/>
        <v/>
      </c>
      <c r="T321" s="22" t="str">
        <f t="shared" si="18"/>
        <v/>
      </c>
      <c r="U321" s="22" t="str">
        <f t="shared" si="18"/>
        <v/>
      </c>
      <c r="V321" s="22" t="str">
        <f t="shared" si="18"/>
        <v/>
      </c>
      <c r="W321" s="22" t="str">
        <f t="shared" si="18"/>
        <v/>
      </c>
      <c r="X321" s="22" t="str">
        <f t="shared" si="18"/>
        <v/>
      </c>
      <c r="Y321" s="22" t="str">
        <f t="shared" si="18"/>
        <v/>
      </c>
      <c r="Z321" s="22" t="str">
        <f t="shared" si="18"/>
        <v/>
      </c>
      <c r="AA321" s="22" t="str">
        <f t="shared" si="18"/>
        <v/>
      </c>
      <c r="AB321" s="22" t="str">
        <f t="shared" si="18"/>
        <v/>
      </c>
      <c r="AC321" s="22" t="str">
        <f t="shared" si="18"/>
        <v/>
      </c>
      <c r="AD321" s="22" t="str">
        <f t="shared" si="18"/>
        <v/>
      </c>
      <c r="AE321" s="22" t="str">
        <f t="shared" si="18"/>
        <v/>
      </c>
    </row>
  </sheetData>
  <mergeCells count="117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AE169:AE180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X67:AC71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D163:J163"/>
    <mergeCell ref="Y90:Y101"/>
    <mergeCell ref="Z90:Z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2022-07-22T18:57:51Z</dcterms:modified>
</cp:coreProperties>
</file>